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ivil 3D Projects\pln-prod-mq-opt-begin-data-c3d22\15901400\dsgn\qty\mq\"/>
    </mc:Choice>
  </mc:AlternateContent>
  <xr:revisionPtr revIDLastSave="0" documentId="13_ncr:1_{C314CF81-666A-480B-A948-A31FE325AA82}" xr6:coauthVersionLast="47" xr6:coauthVersionMax="47" xr10:uidLastSave="{00000000-0000-0000-0000-000000000000}"/>
  <bookViews>
    <workbookView xWindow="15930" yWindow="-16320" windowWidth="38640" windowHeight="15720" xr2:uid="{E4972D37-54C7-4D4D-9B47-E453CF5013EA}"/>
  </bookViews>
  <sheets>
    <sheet name="Structures" sheetId="1" r:id="rId1"/>
  </sheets>
  <definedNames>
    <definedName name="DL_Structures">Structures!$A$1:$S$34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" i="1" l="1"/>
  <c r="O28" i="1"/>
  <c r="N28" i="1"/>
  <c r="M28" i="1"/>
  <c r="L28" i="1"/>
  <c r="K28" i="1"/>
  <c r="J28" i="1"/>
  <c r="I28" i="1"/>
  <c r="H28" i="1"/>
  <c r="G28" i="1"/>
  <c r="F28" i="1"/>
  <c r="E28" i="1"/>
</calcChain>
</file>

<file path=xl/sharedStrings.xml><?xml version="1.0" encoding="utf-8"?>
<sst xmlns="http://schemas.openxmlformats.org/spreadsheetml/2006/main" count="111" uniqueCount="80">
  <si>
    <t>STORM SEWER STRUCTURES</t>
  </si>
  <si>
    <t>SPV.0060</t>
  </si>
  <si>
    <t>APRON ENDWALLS FOR CULVERT PIPE REINFORCED CONCRETE 24-INCH 24-INCH</t>
  </si>
  <si>
    <t>MANHOLE COVERS TYPE K</t>
  </si>
  <si>
    <t>INLET COVERS TYPE H</t>
  </si>
  <si>
    <t>INLET COVERS TYPE H-S</t>
  </si>
  <si>
    <t>CATCH BASINS 4-FT DIAMETER</t>
  </si>
  <si>
    <t>CATCH BASINS 5-FT DIAMETER</t>
  </si>
  <si>
    <t>CATCH BASINS 6-FT DIAMETER</t>
  </si>
  <si>
    <t>CATCH BASINS 2X3-FT</t>
  </si>
  <si>
    <t>MANHOLES 6-FT DIAMETER</t>
  </si>
  <si>
    <t>CONSTRUCTION STAKING STORM SEWER</t>
  </si>
  <si>
    <t>SPECIAL</t>
  </si>
  <si>
    <t>RIM**</t>
  </si>
  <si>
    <t>INVERT***</t>
  </si>
  <si>
    <t>DEPTH****</t>
  </si>
  <si>
    <t>STRUCTURE</t>
  </si>
  <si>
    <t>STATION</t>
  </si>
  <si>
    <t>OFFSET*</t>
  </si>
  <si>
    <t>LOCATION</t>
  </si>
  <si>
    <t>EACH</t>
  </si>
  <si>
    <t>ELEVATION</t>
  </si>
  <si>
    <t>FT</t>
  </si>
  <si>
    <t>AE-36A</t>
  </si>
  <si>
    <t>574+66.53</t>
  </si>
  <si>
    <t>64.75' LT</t>
  </si>
  <si>
    <t>AE-37A</t>
  </si>
  <si>
    <t>574+86.52</t>
  </si>
  <si>
    <t>70.06' LT</t>
  </si>
  <si>
    <t>CB-30</t>
  </si>
  <si>
    <t>568+50.00</t>
  </si>
  <si>
    <t>41.50' LT</t>
  </si>
  <si>
    <t>CB-30A</t>
  </si>
  <si>
    <t>27.50' RT</t>
  </si>
  <si>
    <t>CB-31</t>
  </si>
  <si>
    <t>570+50.00</t>
  </si>
  <si>
    <t>CB-31A</t>
  </si>
  <si>
    <t>CB-32</t>
  </si>
  <si>
    <t>573+00.00</t>
  </si>
  <si>
    <t>CB-32A</t>
  </si>
  <si>
    <t>CB-33</t>
  </si>
  <si>
    <t>573+50.00</t>
  </si>
  <si>
    <t>CB-34</t>
  </si>
  <si>
    <t>573+83.00</t>
  </si>
  <si>
    <t>CB-35</t>
  </si>
  <si>
    <t>574+02.53</t>
  </si>
  <si>
    <t>CB-35A</t>
  </si>
  <si>
    <t>574+00.06</t>
  </si>
  <si>
    <t>31.22' RT</t>
  </si>
  <si>
    <t>CB-35B</t>
  </si>
  <si>
    <t>573+56.19</t>
  </si>
  <si>
    <t>38.48' RT</t>
  </si>
  <si>
    <t>CB-36</t>
  </si>
  <si>
    <t>574+62.00</t>
  </si>
  <si>
    <t>CB-38</t>
  </si>
  <si>
    <t>575+40.00</t>
  </si>
  <si>
    <t>CB-38A</t>
  </si>
  <si>
    <t>CB-39</t>
  </si>
  <si>
    <t>577+00.00</t>
  </si>
  <si>
    <t>CB-39A</t>
  </si>
  <si>
    <t>CB-40</t>
  </si>
  <si>
    <t>579+75.00</t>
  </si>
  <si>
    <t>CB-40A</t>
  </si>
  <si>
    <t>579+60.51</t>
  </si>
  <si>
    <t>48.96' RT</t>
  </si>
  <si>
    <t>CB-40B</t>
  </si>
  <si>
    <t>579+98.33</t>
  </si>
  <si>
    <t>47.15' RT</t>
  </si>
  <si>
    <t>CB-40C</t>
  </si>
  <si>
    <t>580+50.00</t>
  </si>
  <si>
    <t>MH-37</t>
  </si>
  <si>
    <t>574+99.14</t>
  </si>
  <si>
    <t>51.19' LT</t>
  </si>
  <si>
    <t>TOTALS</t>
  </si>
  <si>
    <t>REMARKS:</t>
  </si>
  <si>
    <t>*STATIONS AND OFFSETS ARE TO CENTER OF STRUCTURE</t>
  </si>
  <si>
    <t>**RIM ELEV IS AT THE INLET COVER FLANGE LOCATION</t>
  </si>
  <si>
    <t>***FOR STRUCTURES WITH SUMPS, THE INVERT ELEVATION IS THE ELEVATION OF THE SUMP. FOR STRUCTURES WITHOUT SUMPS, THE INVERT ELEVATION IS THE ELEVATION OF THE LOWEST PIPE FLOW LINE</t>
  </si>
  <si>
    <t>****DEPTH = RIM ELEV - TOP OF STRUCTURE BASE ELEV - COVER HEIGHT - 6-INCH ADJUSTMENT RING HEIGHT</t>
  </si>
  <si>
    <t>APRON ENDWALLS FOR CULVERT PIPE REINFORCED CONCRETE HORIZONTAL ELLIPTICAL 24X38-INCH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</si>
</sst>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 Light"/>
      <family val="2"/>
    </font>
    <font>
      <u/>
      <sz val="8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E6CF-4321-49CB-B457-531254EB0991}">
  <dimension ref="A1:S34"/>
  <sheetViews>
    <sheetView showGridLines="0" tabSelected="1" workbookViewId="0">
      <selection activeCell="P40" sqref="P40"/>
    </sheetView>
  </sheetViews>
  <sheetFormatPr defaultColWidth="9.1796875" defaultRowHeight="10.5" x14ac:dyDescent="0.25"/>
  <cols>
    <col min="1" max="1" width="8.453125" style="1" bestFit="1" customWidth="1"/>
    <col min="2" max="2" width="8.1796875" style="1" bestFit="1" customWidth="1"/>
    <col min="3" max="4" width="7.54296875" style="1" bestFit="1" customWidth="1"/>
    <col min="5" max="5" width="19.453125" style="1" bestFit="1" customWidth="1"/>
    <col min="6" max="6" width="25.54296875" style="1" bestFit="1" customWidth="1"/>
    <col min="7" max="7" width="10.453125" style="1" bestFit="1" customWidth="1"/>
    <col min="8" max="9" width="9.81640625" style="1" bestFit="1" customWidth="1"/>
    <col min="10" max="12" width="10.54296875" style="1" bestFit="1" customWidth="1"/>
    <col min="13" max="13" width="10.1796875" style="1" bestFit="1" customWidth="1"/>
    <col min="14" max="14" width="9.453125" style="1" bestFit="1" customWidth="1"/>
    <col min="15" max="15" width="16.26953125" style="1" bestFit="1" customWidth="1"/>
    <col min="16" max="16" width="7.26953125" style="1" bestFit="1" customWidth="1"/>
    <col min="17" max="18" width="8" style="1" bestFit="1" customWidth="1"/>
    <col min="19" max="19" width="8.1796875" style="1" bestFit="1" customWidth="1"/>
    <col min="20" max="16384" width="9.1796875" style="1"/>
  </cols>
  <sheetData>
    <row r="1" spans="1:19" ht="11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5">
      <c r="E2" s="3">
        <v>522.10239999999999</v>
      </c>
      <c r="F2" s="3">
        <v>522.26239999999996</v>
      </c>
      <c r="G2" s="3">
        <v>611.05399999999997</v>
      </c>
      <c r="H2" s="3">
        <v>611.06240000000003</v>
      </c>
      <c r="I2" s="3">
        <v>611.06389999999999</v>
      </c>
      <c r="J2" s="3">
        <v>611.10040000000004</v>
      </c>
      <c r="K2" s="3">
        <v>611.10050000000001</v>
      </c>
      <c r="L2" s="3">
        <v>611.10059999999999</v>
      </c>
      <c r="M2" s="3">
        <v>611.12300000000005</v>
      </c>
      <c r="N2" s="3">
        <v>611.20060000000001</v>
      </c>
      <c r="O2" s="3">
        <v>650.4</v>
      </c>
      <c r="P2" s="3" t="s">
        <v>1</v>
      </c>
      <c r="Q2" s="3"/>
      <c r="R2" s="3"/>
      <c r="S2" s="3"/>
    </row>
    <row r="3" spans="1:19" ht="31.5" x14ac:dyDescent="0.25">
      <c r="E3" s="2" t="s">
        <v>2</v>
      </c>
      <c r="F3" s="2" t="s">
        <v>79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14</v>
      </c>
      <c r="S3" s="2" t="s">
        <v>15</v>
      </c>
    </row>
    <row r="4" spans="1:19" ht="11" thickBot="1" x14ac:dyDescent="0.3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20</v>
      </c>
      <c r="G4" s="4" t="s">
        <v>20</v>
      </c>
      <c r="H4" s="4" t="s">
        <v>20</v>
      </c>
      <c r="I4" s="4" t="s">
        <v>20</v>
      </c>
      <c r="J4" s="4" t="s">
        <v>20</v>
      </c>
      <c r="K4" s="4" t="s">
        <v>20</v>
      </c>
      <c r="L4" s="4" t="s">
        <v>20</v>
      </c>
      <c r="M4" s="4" t="s">
        <v>20</v>
      </c>
      <c r="N4" s="4" t="s">
        <v>20</v>
      </c>
      <c r="O4" s="4" t="s">
        <v>20</v>
      </c>
      <c r="P4" s="4" t="s">
        <v>20</v>
      </c>
      <c r="Q4" s="4" t="s">
        <v>21</v>
      </c>
      <c r="R4" s="4" t="s">
        <v>21</v>
      </c>
      <c r="S4" s="4" t="s">
        <v>22</v>
      </c>
    </row>
    <row r="5" spans="1:19" x14ac:dyDescent="0.25">
      <c r="A5" s="5" t="s">
        <v>23</v>
      </c>
      <c r="B5" s="5" t="s">
        <v>24</v>
      </c>
      <c r="C5" s="5" t="s">
        <v>25</v>
      </c>
      <c r="D5" s="5">
        <v>51</v>
      </c>
      <c r="E5" s="5"/>
      <c r="F5" s="5">
        <v>1</v>
      </c>
      <c r="G5" s="5"/>
      <c r="H5" s="5"/>
      <c r="I5" s="5"/>
      <c r="J5" s="5"/>
      <c r="K5" s="5"/>
      <c r="L5" s="5"/>
      <c r="M5" s="5"/>
      <c r="N5" s="5"/>
      <c r="O5" s="5">
        <v>1</v>
      </c>
      <c r="P5" s="5"/>
      <c r="Q5" s="6"/>
      <c r="R5" s="6">
        <v>1592</v>
      </c>
      <c r="S5" s="6"/>
    </row>
    <row r="6" spans="1:19" x14ac:dyDescent="0.25">
      <c r="A6" s="5" t="s">
        <v>26</v>
      </c>
      <c r="B6" s="5" t="s">
        <v>27</v>
      </c>
      <c r="C6" s="5" t="s">
        <v>28</v>
      </c>
      <c r="D6" s="5">
        <v>51</v>
      </c>
      <c r="E6" s="5">
        <v>1</v>
      </c>
      <c r="F6" s="5"/>
      <c r="G6" s="5"/>
      <c r="H6" s="5"/>
      <c r="I6" s="5"/>
      <c r="J6" s="5"/>
      <c r="K6" s="5"/>
      <c r="L6" s="5"/>
      <c r="M6" s="5"/>
      <c r="N6" s="5"/>
      <c r="O6" s="5">
        <v>1</v>
      </c>
      <c r="P6" s="5">
        <v>1</v>
      </c>
      <c r="Q6" s="6"/>
      <c r="R6" s="6">
        <v>1592</v>
      </c>
      <c r="S6" s="6"/>
    </row>
    <row r="7" spans="1:19" x14ac:dyDescent="0.25">
      <c r="A7" s="5" t="s">
        <v>29</v>
      </c>
      <c r="B7" s="5" t="s">
        <v>30</v>
      </c>
      <c r="C7" s="5" t="s">
        <v>31</v>
      </c>
      <c r="D7" s="5">
        <v>51</v>
      </c>
      <c r="E7" s="5"/>
      <c r="F7" s="5"/>
      <c r="G7" s="5"/>
      <c r="H7" s="5">
        <v>1</v>
      </c>
      <c r="I7" s="5"/>
      <c r="J7" s="5"/>
      <c r="K7" s="5"/>
      <c r="L7" s="5"/>
      <c r="M7" s="5">
        <v>1</v>
      </c>
      <c r="N7" s="5"/>
      <c r="O7" s="5">
        <v>1</v>
      </c>
      <c r="P7" s="5"/>
      <c r="Q7" s="6">
        <v>1606.51</v>
      </c>
      <c r="R7" s="6">
        <v>1600.56</v>
      </c>
      <c r="S7" s="6">
        <v>4.95</v>
      </c>
    </row>
    <row r="8" spans="1:19" x14ac:dyDescent="0.25">
      <c r="A8" s="5" t="s">
        <v>32</v>
      </c>
      <c r="B8" s="5" t="s">
        <v>30</v>
      </c>
      <c r="C8" s="5" t="s">
        <v>33</v>
      </c>
      <c r="D8" s="5">
        <v>51</v>
      </c>
      <c r="E8" s="5"/>
      <c r="F8" s="5"/>
      <c r="G8" s="5"/>
      <c r="H8" s="5">
        <v>1</v>
      </c>
      <c r="I8" s="5"/>
      <c r="J8" s="5"/>
      <c r="K8" s="5"/>
      <c r="L8" s="5"/>
      <c r="M8" s="5">
        <v>1</v>
      </c>
      <c r="N8" s="5"/>
      <c r="O8" s="5">
        <v>1</v>
      </c>
      <c r="P8" s="5"/>
      <c r="Q8" s="6">
        <v>1608.82</v>
      </c>
      <c r="R8" s="6">
        <v>1602.98</v>
      </c>
      <c r="S8" s="6">
        <v>4.8499999999999996</v>
      </c>
    </row>
    <row r="9" spans="1:19" x14ac:dyDescent="0.25">
      <c r="A9" s="7" t="s">
        <v>34</v>
      </c>
      <c r="B9" s="7" t="s">
        <v>35</v>
      </c>
      <c r="C9" s="7" t="s">
        <v>31</v>
      </c>
      <c r="D9" s="7">
        <v>51</v>
      </c>
      <c r="E9" s="7"/>
      <c r="F9" s="7"/>
      <c r="G9" s="7"/>
      <c r="H9" s="7">
        <v>1</v>
      </c>
      <c r="I9" s="7"/>
      <c r="J9" s="7">
        <v>1</v>
      </c>
      <c r="K9" s="7"/>
      <c r="L9" s="7"/>
      <c r="M9" s="7"/>
      <c r="N9" s="7"/>
      <c r="O9" s="7">
        <v>1</v>
      </c>
      <c r="P9" s="7"/>
      <c r="Q9" s="8">
        <v>1604.28</v>
      </c>
      <c r="R9" s="8">
        <v>1597.52</v>
      </c>
      <c r="S9" s="8">
        <v>5.76</v>
      </c>
    </row>
    <row r="10" spans="1:19" x14ac:dyDescent="0.25">
      <c r="A10" s="5" t="s">
        <v>36</v>
      </c>
      <c r="B10" s="5" t="s">
        <v>35</v>
      </c>
      <c r="C10" s="5" t="s">
        <v>33</v>
      </c>
      <c r="D10" s="5">
        <v>51</v>
      </c>
      <c r="E10" s="5"/>
      <c r="F10" s="5"/>
      <c r="G10" s="5"/>
      <c r="H10" s="5">
        <v>1</v>
      </c>
      <c r="I10" s="5"/>
      <c r="J10" s="5"/>
      <c r="K10" s="5"/>
      <c r="L10" s="5"/>
      <c r="M10" s="5">
        <v>1</v>
      </c>
      <c r="N10" s="5"/>
      <c r="O10" s="5">
        <v>1</v>
      </c>
      <c r="P10" s="5"/>
      <c r="Q10" s="6">
        <v>1606.59</v>
      </c>
      <c r="R10" s="6">
        <v>1600.75</v>
      </c>
      <c r="S10" s="6">
        <v>4.8499999999999996</v>
      </c>
    </row>
    <row r="11" spans="1:19" x14ac:dyDescent="0.25">
      <c r="A11" s="5" t="s">
        <v>37</v>
      </c>
      <c r="B11" s="5" t="s">
        <v>38</v>
      </c>
      <c r="C11" s="5" t="s">
        <v>31</v>
      </c>
      <c r="D11" s="5">
        <v>51</v>
      </c>
      <c r="E11" s="5"/>
      <c r="F11" s="5"/>
      <c r="G11" s="5"/>
      <c r="H11" s="5">
        <v>1</v>
      </c>
      <c r="I11" s="5"/>
      <c r="J11" s="5">
        <v>1</v>
      </c>
      <c r="K11" s="5"/>
      <c r="L11" s="5"/>
      <c r="M11" s="5"/>
      <c r="N11" s="5"/>
      <c r="O11" s="5">
        <v>1</v>
      </c>
      <c r="P11" s="5"/>
      <c r="Q11" s="6">
        <v>1599.42</v>
      </c>
      <c r="R11" s="6">
        <v>1592.62</v>
      </c>
      <c r="S11" s="6">
        <v>5.79</v>
      </c>
    </row>
    <row r="12" spans="1:19" x14ac:dyDescent="0.25">
      <c r="A12" s="5" t="s">
        <v>39</v>
      </c>
      <c r="B12" s="5" t="s">
        <v>38</v>
      </c>
      <c r="C12" s="5" t="s">
        <v>33</v>
      </c>
      <c r="D12" s="5">
        <v>51</v>
      </c>
      <c r="E12" s="5"/>
      <c r="F12" s="5"/>
      <c r="G12" s="5"/>
      <c r="H12" s="5">
        <v>1</v>
      </c>
      <c r="I12" s="5"/>
      <c r="J12" s="5"/>
      <c r="K12" s="5"/>
      <c r="L12" s="5"/>
      <c r="M12" s="5">
        <v>1</v>
      </c>
      <c r="N12" s="5"/>
      <c r="O12" s="5">
        <v>1</v>
      </c>
      <c r="P12" s="5"/>
      <c r="Q12" s="6">
        <v>1601.73</v>
      </c>
      <c r="R12" s="6">
        <v>1595.88</v>
      </c>
      <c r="S12" s="6">
        <v>4.8499999999999996</v>
      </c>
    </row>
    <row r="13" spans="1:19" x14ac:dyDescent="0.25">
      <c r="A13" s="5" t="s">
        <v>40</v>
      </c>
      <c r="B13" s="5" t="s">
        <v>41</v>
      </c>
      <c r="C13" s="5" t="s">
        <v>31</v>
      </c>
      <c r="D13" s="5">
        <v>51</v>
      </c>
      <c r="E13" s="5"/>
      <c r="F13" s="5"/>
      <c r="G13" s="5"/>
      <c r="H13" s="5">
        <v>1</v>
      </c>
      <c r="I13" s="5"/>
      <c r="J13" s="5">
        <v>1</v>
      </c>
      <c r="K13" s="5"/>
      <c r="L13" s="5"/>
      <c r="M13" s="5"/>
      <c r="N13" s="5"/>
      <c r="O13" s="5">
        <v>1</v>
      </c>
      <c r="P13" s="5"/>
      <c r="Q13" s="6">
        <v>1598.55</v>
      </c>
      <c r="R13" s="6">
        <v>1591.74</v>
      </c>
      <c r="S13" s="6">
        <v>5.82</v>
      </c>
    </row>
    <row r="14" spans="1:19" x14ac:dyDescent="0.25">
      <c r="A14" s="7" t="s">
        <v>42</v>
      </c>
      <c r="B14" s="7" t="s">
        <v>43</v>
      </c>
      <c r="C14" s="7" t="s">
        <v>31</v>
      </c>
      <c r="D14" s="7">
        <v>51</v>
      </c>
      <c r="E14" s="7"/>
      <c r="F14" s="7"/>
      <c r="G14" s="7"/>
      <c r="H14" s="7"/>
      <c r="I14" s="7">
        <v>1</v>
      </c>
      <c r="J14" s="7">
        <v>1</v>
      </c>
      <c r="K14" s="7"/>
      <c r="L14" s="7"/>
      <c r="M14" s="7"/>
      <c r="N14" s="7"/>
      <c r="O14" s="7">
        <v>1</v>
      </c>
      <c r="P14" s="7"/>
      <c r="Q14" s="8">
        <v>1598.13</v>
      </c>
      <c r="R14" s="8">
        <v>1591.36</v>
      </c>
      <c r="S14" s="8">
        <v>5.77</v>
      </c>
    </row>
    <row r="15" spans="1:19" x14ac:dyDescent="0.25">
      <c r="A15" s="5" t="s">
        <v>44</v>
      </c>
      <c r="B15" s="5" t="s">
        <v>45</v>
      </c>
      <c r="C15" s="5" t="s">
        <v>31</v>
      </c>
      <c r="D15" s="5">
        <v>51</v>
      </c>
      <c r="E15" s="5"/>
      <c r="F15" s="5"/>
      <c r="G15" s="5"/>
      <c r="H15" s="5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6">
        <v>1597.93</v>
      </c>
      <c r="R15" s="6">
        <v>1591.1</v>
      </c>
      <c r="S15" s="6">
        <v>5.83</v>
      </c>
    </row>
    <row r="16" spans="1:19" x14ac:dyDescent="0.25">
      <c r="A16" s="5" t="s">
        <v>46</v>
      </c>
      <c r="B16" s="5" t="s">
        <v>47</v>
      </c>
      <c r="C16" s="5" t="s">
        <v>48</v>
      </c>
      <c r="D16" s="5">
        <v>51</v>
      </c>
      <c r="E16" s="5"/>
      <c r="F16" s="5"/>
      <c r="G16" s="5"/>
      <c r="H16" s="5">
        <v>1</v>
      </c>
      <c r="I16" s="5"/>
      <c r="J16" s="5"/>
      <c r="K16" s="5">
        <v>1</v>
      </c>
      <c r="L16" s="5"/>
      <c r="M16" s="5"/>
      <c r="N16" s="5"/>
      <c r="O16" s="5">
        <v>1</v>
      </c>
      <c r="P16" s="5"/>
      <c r="Q16" s="6">
        <v>1600.2</v>
      </c>
      <c r="R16" s="6">
        <v>1594.24</v>
      </c>
      <c r="S16" s="6">
        <v>4.96</v>
      </c>
    </row>
    <row r="17" spans="1:19" x14ac:dyDescent="0.25">
      <c r="A17" s="5" t="s">
        <v>49</v>
      </c>
      <c r="B17" s="5" t="s">
        <v>50</v>
      </c>
      <c r="C17" s="5" t="s">
        <v>51</v>
      </c>
      <c r="D17" s="5">
        <v>51</v>
      </c>
      <c r="E17" s="5"/>
      <c r="F17" s="5"/>
      <c r="G17" s="5"/>
      <c r="H17" s="5"/>
      <c r="I17" s="5">
        <v>1</v>
      </c>
      <c r="J17" s="5">
        <v>1</v>
      </c>
      <c r="K17" s="5"/>
      <c r="L17" s="5"/>
      <c r="M17" s="5"/>
      <c r="N17" s="5"/>
      <c r="O17" s="5">
        <v>1</v>
      </c>
      <c r="P17" s="5"/>
      <c r="Q17" s="6">
        <v>1600.74</v>
      </c>
      <c r="R17" s="6">
        <v>1594.87</v>
      </c>
      <c r="S17" s="6">
        <v>4.87</v>
      </c>
    </row>
    <row r="18" spans="1:19" x14ac:dyDescent="0.25">
      <c r="A18" s="5" t="s">
        <v>52</v>
      </c>
      <c r="B18" s="5" t="s">
        <v>53</v>
      </c>
      <c r="C18" s="5" t="s">
        <v>31</v>
      </c>
      <c r="D18" s="5">
        <v>51</v>
      </c>
      <c r="E18" s="5"/>
      <c r="F18" s="5"/>
      <c r="G18" s="5"/>
      <c r="H18" s="5"/>
      <c r="I18" s="5">
        <v>1</v>
      </c>
      <c r="J18" s="5"/>
      <c r="K18" s="5"/>
      <c r="L18" s="5">
        <v>1</v>
      </c>
      <c r="M18" s="5"/>
      <c r="N18" s="5"/>
      <c r="O18" s="5">
        <v>1</v>
      </c>
      <c r="P18" s="5"/>
      <c r="Q18" s="6">
        <v>1598.28</v>
      </c>
      <c r="R18" s="6">
        <v>1590.39</v>
      </c>
      <c r="S18" s="6">
        <v>6.88</v>
      </c>
    </row>
    <row r="19" spans="1:19" x14ac:dyDescent="0.25">
      <c r="A19" s="7" t="s">
        <v>54</v>
      </c>
      <c r="B19" s="7" t="s">
        <v>55</v>
      </c>
      <c r="C19" s="7" t="s">
        <v>31</v>
      </c>
      <c r="D19" s="7">
        <v>51</v>
      </c>
      <c r="E19" s="7"/>
      <c r="F19" s="7"/>
      <c r="G19" s="7"/>
      <c r="H19" s="7">
        <v>1</v>
      </c>
      <c r="I19" s="7"/>
      <c r="J19" s="7"/>
      <c r="K19" s="7">
        <v>1</v>
      </c>
      <c r="L19" s="7"/>
      <c r="M19" s="7"/>
      <c r="N19" s="7"/>
      <c r="O19" s="7">
        <v>1</v>
      </c>
      <c r="P19" s="7"/>
      <c r="Q19" s="8">
        <v>1598.53</v>
      </c>
      <c r="R19" s="8">
        <v>1590.91</v>
      </c>
      <c r="S19" s="8">
        <v>6.62</v>
      </c>
    </row>
    <row r="20" spans="1:19" x14ac:dyDescent="0.25">
      <c r="A20" s="5" t="s">
        <v>56</v>
      </c>
      <c r="B20" s="5" t="s">
        <v>55</v>
      </c>
      <c r="C20" s="5" t="s">
        <v>33</v>
      </c>
      <c r="D20" s="5">
        <v>51</v>
      </c>
      <c r="E20" s="5"/>
      <c r="F20" s="5"/>
      <c r="G20" s="5"/>
      <c r="H20" s="5"/>
      <c r="I20" s="5">
        <v>1</v>
      </c>
      <c r="J20" s="5"/>
      <c r="K20" s="5"/>
      <c r="L20" s="5"/>
      <c r="M20" s="5">
        <v>1</v>
      </c>
      <c r="N20" s="5"/>
      <c r="O20" s="5">
        <v>1</v>
      </c>
      <c r="P20" s="5"/>
      <c r="Q20" s="6">
        <v>1598.53</v>
      </c>
      <c r="R20" s="6">
        <v>1592.55</v>
      </c>
      <c r="S20" s="6">
        <v>4.99</v>
      </c>
    </row>
    <row r="21" spans="1:19" x14ac:dyDescent="0.25">
      <c r="A21" s="5" t="s">
        <v>57</v>
      </c>
      <c r="B21" s="5" t="s">
        <v>58</v>
      </c>
      <c r="C21" s="5" t="s">
        <v>31</v>
      </c>
      <c r="D21" s="5">
        <v>51</v>
      </c>
      <c r="E21" s="5"/>
      <c r="F21" s="5"/>
      <c r="G21" s="5"/>
      <c r="H21" s="5">
        <v>1</v>
      </c>
      <c r="I21" s="5"/>
      <c r="J21" s="5"/>
      <c r="K21" s="5">
        <v>1</v>
      </c>
      <c r="L21" s="5"/>
      <c r="M21" s="5"/>
      <c r="N21" s="5"/>
      <c r="O21" s="5">
        <v>1</v>
      </c>
      <c r="P21" s="5"/>
      <c r="Q21" s="6">
        <v>1599.09</v>
      </c>
      <c r="R21" s="6">
        <v>1591.39</v>
      </c>
      <c r="S21" s="6">
        <v>6.69</v>
      </c>
    </row>
    <row r="22" spans="1:19" x14ac:dyDescent="0.25">
      <c r="A22" s="5" t="s">
        <v>59</v>
      </c>
      <c r="B22" s="5" t="s">
        <v>58</v>
      </c>
      <c r="C22" s="5" t="s">
        <v>33</v>
      </c>
      <c r="D22" s="5">
        <v>51</v>
      </c>
      <c r="E22" s="5"/>
      <c r="F22" s="5"/>
      <c r="G22" s="5"/>
      <c r="H22" s="5">
        <v>1</v>
      </c>
      <c r="I22" s="5"/>
      <c r="J22" s="5"/>
      <c r="K22" s="5"/>
      <c r="L22" s="5"/>
      <c r="M22" s="5">
        <v>1</v>
      </c>
      <c r="N22" s="5"/>
      <c r="O22" s="5">
        <v>1</v>
      </c>
      <c r="P22" s="5"/>
      <c r="Q22" s="6">
        <v>1599.09</v>
      </c>
      <c r="R22" s="6">
        <v>1593.1</v>
      </c>
      <c r="S22" s="6">
        <v>4.99</v>
      </c>
    </row>
    <row r="23" spans="1:19" x14ac:dyDescent="0.25">
      <c r="A23" s="5" t="s">
        <v>60</v>
      </c>
      <c r="B23" s="5" t="s">
        <v>61</v>
      </c>
      <c r="C23" s="5" t="s">
        <v>31</v>
      </c>
      <c r="D23" s="5">
        <v>51</v>
      </c>
      <c r="E23" s="5"/>
      <c r="F23" s="5"/>
      <c r="G23" s="5"/>
      <c r="H23" s="5">
        <v>1</v>
      </c>
      <c r="I23" s="5"/>
      <c r="J23" s="5">
        <v>1</v>
      </c>
      <c r="K23" s="5"/>
      <c r="L23" s="5"/>
      <c r="M23" s="5"/>
      <c r="N23" s="5"/>
      <c r="O23" s="5">
        <v>1</v>
      </c>
      <c r="P23" s="5"/>
      <c r="Q23" s="6">
        <v>1601.36</v>
      </c>
      <c r="R23" s="6">
        <v>1592.22</v>
      </c>
      <c r="S23" s="6">
        <v>8.14</v>
      </c>
    </row>
    <row r="24" spans="1:19" x14ac:dyDescent="0.25">
      <c r="A24" s="7" t="s">
        <v>62</v>
      </c>
      <c r="B24" s="7" t="s">
        <v>63</v>
      </c>
      <c r="C24" s="7" t="s">
        <v>64</v>
      </c>
      <c r="D24" s="7">
        <v>51</v>
      </c>
      <c r="E24" s="7"/>
      <c r="F24" s="7"/>
      <c r="G24" s="7"/>
      <c r="H24" s="7">
        <v>1</v>
      </c>
      <c r="I24" s="7"/>
      <c r="J24" s="7"/>
      <c r="K24" s="7"/>
      <c r="L24" s="7"/>
      <c r="M24" s="7">
        <v>1</v>
      </c>
      <c r="N24" s="7"/>
      <c r="O24" s="7">
        <v>1</v>
      </c>
      <c r="P24" s="7"/>
      <c r="Q24" s="8">
        <v>1599.37</v>
      </c>
      <c r="R24" s="8">
        <v>1593.82</v>
      </c>
      <c r="S24" s="8">
        <v>4.55</v>
      </c>
    </row>
    <row r="25" spans="1:19" x14ac:dyDescent="0.25">
      <c r="A25" s="5" t="s">
        <v>65</v>
      </c>
      <c r="B25" s="5" t="s">
        <v>66</v>
      </c>
      <c r="C25" s="5" t="s">
        <v>67</v>
      </c>
      <c r="D25" s="5">
        <v>51</v>
      </c>
      <c r="E25" s="5"/>
      <c r="F25" s="5"/>
      <c r="G25" s="5"/>
      <c r="H25" s="5">
        <v>1</v>
      </c>
      <c r="I25" s="5"/>
      <c r="J25" s="5"/>
      <c r="K25" s="5">
        <v>1</v>
      </c>
      <c r="L25" s="5"/>
      <c r="M25" s="5"/>
      <c r="N25" s="5"/>
      <c r="O25" s="5">
        <v>1</v>
      </c>
      <c r="P25" s="5"/>
      <c r="Q25" s="6">
        <v>1599.48</v>
      </c>
      <c r="R25" s="6">
        <v>1593.25</v>
      </c>
      <c r="S25" s="6">
        <v>5.23</v>
      </c>
    </row>
    <row r="26" spans="1:19" x14ac:dyDescent="0.25">
      <c r="A26" s="5" t="s">
        <v>68</v>
      </c>
      <c r="B26" s="5" t="s">
        <v>69</v>
      </c>
      <c r="C26" s="5" t="s">
        <v>33</v>
      </c>
      <c r="D26" s="5">
        <v>51</v>
      </c>
      <c r="E26" s="5"/>
      <c r="F26" s="5"/>
      <c r="G26" s="5"/>
      <c r="H26" s="5">
        <v>1</v>
      </c>
      <c r="I26" s="5"/>
      <c r="J26" s="5"/>
      <c r="K26" s="5"/>
      <c r="L26" s="5"/>
      <c r="M26" s="5">
        <v>1</v>
      </c>
      <c r="N26" s="5"/>
      <c r="O26" s="5">
        <v>1</v>
      </c>
      <c r="P26" s="5"/>
      <c r="Q26" s="6">
        <v>1600.3</v>
      </c>
      <c r="R26" s="6">
        <v>1594.59</v>
      </c>
      <c r="S26" s="6">
        <v>4.72</v>
      </c>
    </row>
    <row r="27" spans="1:19" ht="11" thickBot="1" x14ac:dyDescent="0.3">
      <c r="A27" s="4" t="s">
        <v>70</v>
      </c>
      <c r="B27" s="4" t="s">
        <v>71</v>
      </c>
      <c r="C27" s="4" t="s">
        <v>72</v>
      </c>
      <c r="D27" s="4">
        <v>51</v>
      </c>
      <c r="E27" s="4"/>
      <c r="F27" s="4"/>
      <c r="G27" s="4">
        <v>1</v>
      </c>
      <c r="H27" s="4"/>
      <c r="I27" s="4"/>
      <c r="J27" s="4"/>
      <c r="K27" s="4"/>
      <c r="L27" s="4"/>
      <c r="M27" s="4"/>
      <c r="N27" s="4">
        <v>1</v>
      </c>
      <c r="O27" s="4">
        <v>1</v>
      </c>
      <c r="P27" s="4"/>
      <c r="Q27" s="9">
        <v>1598.51</v>
      </c>
      <c r="R27" s="9">
        <v>1592.29</v>
      </c>
      <c r="S27" s="9">
        <v>5.39</v>
      </c>
    </row>
    <row r="28" spans="1:19" x14ac:dyDescent="0.25">
      <c r="A28" s="5"/>
      <c r="B28" s="5"/>
      <c r="C28" s="5"/>
      <c r="D28" s="5" t="s">
        <v>73</v>
      </c>
      <c r="E28" s="5">
        <f t="shared" ref="E28:P28" si="0">SUM(E5:E27)</f>
        <v>1</v>
      </c>
      <c r="F28" s="5">
        <f t="shared" si="0"/>
        <v>1</v>
      </c>
      <c r="G28" s="5">
        <f t="shared" si="0"/>
        <v>1</v>
      </c>
      <c r="H28" s="5">
        <f t="shared" si="0"/>
        <v>15</v>
      </c>
      <c r="I28" s="5">
        <f t="shared" si="0"/>
        <v>5</v>
      </c>
      <c r="J28" s="5">
        <f t="shared" si="0"/>
        <v>6</v>
      </c>
      <c r="K28" s="5">
        <f t="shared" si="0"/>
        <v>4</v>
      </c>
      <c r="L28" s="5">
        <f t="shared" si="0"/>
        <v>2</v>
      </c>
      <c r="M28" s="5">
        <f t="shared" si="0"/>
        <v>8</v>
      </c>
      <c r="N28" s="5">
        <f t="shared" si="0"/>
        <v>1</v>
      </c>
      <c r="O28" s="5">
        <f t="shared" si="0"/>
        <v>23</v>
      </c>
      <c r="P28" s="5">
        <f t="shared" si="0"/>
        <v>1</v>
      </c>
      <c r="Q28" s="6"/>
      <c r="R28" s="6"/>
      <c r="S28" s="6"/>
    </row>
    <row r="29" spans="1:19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  <c r="R29" s="8"/>
      <c r="S29" s="8"/>
    </row>
    <row r="30" spans="1:19" x14ac:dyDescent="0.25">
      <c r="A30" s="5"/>
      <c r="B30" s="5"/>
      <c r="C30" s="10" t="s">
        <v>74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</row>
    <row r="31" spans="1:19" x14ac:dyDescent="0.25">
      <c r="A31" s="5"/>
      <c r="B31" s="5"/>
      <c r="C31" s="13" t="s">
        <v>75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5"/>
      <c r="O31" s="5"/>
      <c r="P31" s="5"/>
      <c r="Q31" s="6"/>
      <c r="R31" s="6"/>
      <c r="S31" s="6"/>
    </row>
    <row r="32" spans="1:19" x14ac:dyDescent="0.25">
      <c r="A32" s="5"/>
      <c r="B32" s="5"/>
      <c r="C32" s="13" t="s">
        <v>76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5"/>
      <c r="O32" s="5"/>
      <c r="P32" s="5"/>
      <c r="Q32" s="5"/>
      <c r="R32" s="5"/>
      <c r="S32" s="5"/>
    </row>
    <row r="33" spans="1:19" x14ac:dyDescent="0.25">
      <c r="A33" s="5"/>
      <c r="B33" s="5"/>
      <c r="C33" s="13" t="s">
        <v>77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 x14ac:dyDescent="0.25">
      <c r="A34" s="5"/>
      <c r="B34" s="5"/>
      <c r="C34" s="13" t="s">
        <v>78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</row>
  </sheetData>
  <mergeCells count="5">
    <mergeCell ref="A1:S1"/>
    <mergeCell ref="C31:M31"/>
    <mergeCell ref="C32:M32"/>
    <mergeCell ref="C33:S33"/>
    <mergeCell ref="C34:S3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Structures</vt:lpstr>
      <vt:lpstr>DL_Structures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LAVIN, MITCHELL L</dc:creator>
  <cp:lastModifiedBy>Alex Jones</cp:lastModifiedBy>
  <dcterms:created xsi:type="dcterms:W3CDTF">2022-02-25T12:54:42Z</dcterms:created>
  <dcterms:modified xsi:type="dcterms:W3CDTF">2024-03-19T15:28:03Z</dcterms:modified>
</cp:coreProperties>
</file>