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ivil 3D Projects\pln-prod-mq-opt-begin-data-c3d22\15901400\dsgn\qty\mq\"/>
    </mc:Choice>
  </mc:AlternateContent>
  <xr:revisionPtr revIDLastSave="0" documentId="13_ncr:1_{683AA604-A824-4423-99EC-A416F597E2A4}" xr6:coauthVersionLast="47" xr6:coauthVersionMax="47" xr10:uidLastSave="{00000000-0000-0000-0000-000000000000}"/>
  <bookViews>
    <workbookView xWindow="15930" yWindow="-16320" windowWidth="38640" windowHeight="15720" xr2:uid="{DE1DD3D3-918D-48D3-AAF3-D886D025B731}"/>
  </bookViews>
  <sheets>
    <sheet name="608.0300 Pipe" sheetId="1" r:id="rId1"/>
  </sheets>
  <definedNames>
    <definedName name="DL_608.0300_Pipe">'608.0300 Pipe'!$A$1:$N$28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" l="1"/>
  <c r="J26" i="1"/>
  <c r="I26" i="1"/>
  <c r="H26" i="1"/>
  <c r="G26" i="1"/>
  <c r="F26" i="1"/>
  <c r="E26" i="1"/>
</calcChain>
</file>

<file path=xl/sharedStrings.xml><?xml version="1.0" encoding="utf-8"?>
<sst xmlns="http://schemas.openxmlformats.org/spreadsheetml/2006/main" count="90" uniqueCount="44">
  <si>
    <t>STORM SEWER PIPES</t>
  </si>
  <si>
    <t>STORM SEWER PIPE REINFORCED CONCRETE CLASS III 12-INCH</t>
  </si>
  <si>
    <t>STORM SEWER PIPE REINFORCED CONCRETE CLASS III 15-INCH</t>
  </si>
  <si>
    <t>STORM SEWER PIPE REINFORCED CONCRETE CLASS III 24-INCH</t>
  </si>
  <si>
    <t>STORM SEWER PIPE REINFORCED CONCRETE CLASS IV 15-INCH</t>
  </si>
  <si>
    <t>STORM SEWER PIPE REINFORCED CONCRETE CLASS IV 24-INCH</t>
  </si>
  <si>
    <t>STORM SEWER PIPE REINFORCED CONCRETE HORIZONTAL ELLIPTICAL C LASS HE-IV 24X38-INCH</t>
  </si>
  <si>
    <t>JOINT TIES*</t>
  </si>
  <si>
    <t>INLET</t>
  </si>
  <si>
    <t>DISCHARGE</t>
  </si>
  <si>
    <t>SLOPE</t>
  </si>
  <si>
    <t>FROM</t>
  </si>
  <si>
    <t>-</t>
  </si>
  <si>
    <t>TO</t>
  </si>
  <si>
    <t>LOCATION</t>
  </si>
  <si>
    <t>LF</t>
  </si>
  <si>
    <t>EACH</t>
  </si>
  <si>
    <t>ELEVATION</t>
  </si>
  <si>
    <t>FT/FT</t>
  </si>
  <si>
    <t>CB-30</t>
  </si>
  <si>
    <t>CB-31</t>
  </si>
  <si>
    <t>CB-30A</t>
  </si>
  <si>
    <t>CB-32</t>
  </si>
  <si>
    <t>CB-31A</t>
  </si>
  <si>
    <t>CB-33</t>
  </si>
  <si>
    <t>CB-32A</t>
  </si>
  <si>
    <t>CB-34</t>
  </si>
  <si>
    <t>CB-35</t>
  </si>
  <si>
    <t>CB-36</t>
  </si>
  <si>
    <t>CB-35A</t>
  </si>
  <si>
    <t>CB-35B</t>
  </si>
  <si>
    <t>AE-36A</t>
  </si>
  <si>
    <t>CB-38</t>
  </si>
  <si>
    <t>MH-37</t>
  </si>
  <si>
    <t>CB-38A</t>
  </si>
  <si>
    <t>CB-39</t>
  </si>
  <si>
    <t>CB-39A</t>
  </si>
  <si>
    <t>CB-40</t>
  </si>
  <si>
    <t>CB-40A</t>
  </si>
  <si>
    <t>CB-40B</t>
  </si>
  <si>
    <t>CB-40C</t>
  </si>
  <si>
    <t>AE-37A</t>
  </si>
  <si>
    <t>TOTALS</t>
  </si>
  <si>
    <t>*NON-BID ITEM: FOR INFORMATION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</si>
</sst>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 Light"/>
      <family val="2"/>
    </font>
    <font>
      <u/>
      <sz val="8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55F18-E2A4-42C5-B345-C317D8A3E2DC}">
  <dimension ref="A1:N28"/>
  <sheetViews>
    <sheetView showGridLines="0" tabSelected="1" workbookViewId="0">
      <selection activeCell="F36" sqref="F36"/>
    </sheetView>
  </sheetViews>
  <sheetFormatPr defaultColWidth="9.1796875" defaultRowHeight="10.5" x14ac:dyDescent="0.25"/>
  <cols>
    <col min="1" max="1" width="5.7265625" style="1" bestFit="1" customWidth="1"/>
    <col min="2" max="2" width="1.453125" style="1" bestFit="1" customWidth="1"/>
    <col min="3" max="3" width="5.7265625" style="1" bestFit="1" customWidth="1"/>
    <col min="4" max="4" width="7.54296875" style="1" bestFit="1" customWidth="1"/>
    <col min="5" max="9" width="22.26953125" style="1" bestFit="1" customWidth="1"/>
    <col min="10" max="10" width="33.81640625" style="1" bestFit="1" customWidth="1"/>
    <col min="11" max="11" width="8.1796875" style="1" bestFit="1" customWidth="1"/>
    <col min="12" max="12" width="8" style="1" bestFit="1" customWidth="1"/>
    <col min="13" max="13" width="8.453125" style="1" bestFit="1" customWidth="1"/>
    <col min="14" max="14" width="5.7265625" style="1" bestFit="1" customWidth="1"/>
    <col min="15" max="16384" width="9.1796875" style="1"/>
  </cols>
  <sheetData>
    <row r="1" spans="1:14" ht="11" thickBot="1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E2" s="12">
        <v>608.03120000000001</v>
      </c>
      <c r="F2" s="12">
        <v>608.03150000000005</v>
      </c>
      <c r="G2" s="12">
        <v>608.03240000000005</v>
      </c>
      <c r="H2" s="12">
        <v>608.04150000000004</v>
      </c>
      <c r="I2" s="12">
        <v>608.04240000000004</v>
      </c>
      <c r="J2" s="12">
        <v>608.24239999999998</v>
      </c>
      <c r="K2" s="12"/>
      <c r="L2" s="12"/>
      <c r="M2" s="12"/>
      <c r="N2" s="12"/>
    </row>
    <row r="3" spans="1:14" ht="22.5" customHeight="1" x14ac:dyDescent="0.25"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9</v>
      </c>
      <c r="N3" s="13" t="s">
        <v>10</v>
      </c>
    </row>
    <row r="4" spans="1:14" ht="11" thickBot="1" x14ac:dyDescent="0.3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15</v>
      </c>
      <c r="G4" s="4" t="s">
        <v>15</v>
      </c>
      <c r="H4" s="4" t="s">
        <v>15</v>
      </c>
      <c r="I4" s="4" t="s">
        <v>15</v>
      </c>
      <c r="J4" s="4" t="s">
        <v>15</v>
      </c>
      <c r="K4" s="4" t="s">
        <v>16</v>
      </c>
      <c r="L4" s="4" t="s">
        <v>17</v>
      </c>
      <c r="M4" s="4" t="s">
        <v>17</v>
      </c>
      <c r="N4" s="4" t="s">
        <v>18</v>
      </c>
    </row>
    <row r="5" spans="1:14" x14ac:dyDescent="0.25">
      <c r="A5" s="2" t="s">
        <v>19</v>
      </c>
      <c r="B5" s="2" t="s">
        <v>12</v>
      </c>
      <c r="C5" s="2" t="s">
        <v>20</v>
      </c>
      <c r="D5" s="2">
        <v>51</v>
      </c>
      <c r="E5" s="2"/>
      <c r="F5" s="2"/>
      <c r="G5" s="2"/>
      <c r="H5" s="2">
        <v>195</v>
      </c>
      <c r="I5" s="2"/>
      <c r="J5" s="2"/>
      <c r="K5" s="2"/>
      <c r="L5" s="5">
        <v>1602.56</v>
      </c>
      <c r="M5" s="5">
        <v>1600.27</v>
      </c>
      <c r="N5" s="3">
        <v>1.18E-2</v>
      </c>
    </row>
    <row r="6" spans="1:14" x14ac:dyDescent="0.25">
      <c r="A6" s="2" t="s">
        <v>21</v>
      </c>
      <c r="B6" s="2" t="s">
        <v>12</v>
      </c>
      <c r="C6" s="2" t="s">
        <v>19</v>
      </c>
      <c r="D6" s="2">
        <v>51</v>
      </c>
      <c r="E6" s="2"/>
      <c r="F6" s="2">
        <v>69</v>
      </c>
      <c r="G6" s="2"/>
      <c r="H6" s="2"/>
      <c r="I6" s="2"/>
      <c r="J6" s="2"/>
      <c r="K6" s="2"/>
      <c r="L6" s="5">
        <v>1604.98</v>
      </c>
      <c r="M6" s="5">
        <v>1602.56</v>
      </c>
      <c r="N6" s="3">
        <v>3.5000000000000003E-2</v>
      </c>
    </row>
    <row r="7" spans="1:14" x14ac:dyDescent="0.25">
      <c r="A7" s="2" t="s">
        <v>20</v>
      </c>
      <c r="B7" s="2" t="s">
        <v>12</v>
      </c>
      <c r="C7" s="2" t="s">
        <v>22</v>
      </c>
      <c r="D7" s="2">
        <v>51</v>
      </c>
      <c r="E7" s="2"/>
      <c r="F7" s="2"/>
      <c r="G7" s="2"/>
      <c r="H7" s="2"/>
      <c r="I7" s="2">
        <v>244</v>
      </c>
      <c r="J7" s="2"/>
      <c r="K7" s="2"/>
      <c r="L7" s="5">
        <v>1599.52</v>
      </c>
      <c r="M7" s="5">
        <v>1594.62</v>
      </c>
      <c r="N7" s="3">
        <v>2.01E-2</v>
      </c>
    </row>
    <row r="8" spans="1:14" x14ac:dyDescent="0.25">
      <c r="A8" s="2" t="s">
        <v>23</v>
      </c>
      <c r="B8" s="2" t="s">
        <v>12</v>
      </c>
      <c r="C8" s="2" t="s">
        <v>20</v>
      </c>
      <c r="D8" s="2">
        <v>51</v>
      </c>
      <c r="E8" s="2"/>
      <c r="F8" s="2">
        <v>69</v>
      </c>
      <c r="G8" s="2"/>
      <c r="H8" s="2"/>
      <c r="I8" s="2"/>
      <c r="J8" s="2"/>
      <c r="K8" s="2"/>
      <c r="L8" s="5">
        <v>1602.75</v>
      </c>
      <c r="M8" s="5">
        <v>1600.33</v>
      </c>
      <c r="N8" s="3">
        <v>3.5000000000000003E-2</v>
      </c>
    </row>
    <row r="9" spans="1:14" x14ac:dyDescent="0.25">
      <c r="A9" s="6" t="s">
        <v>22</v>
      </c>
      <c r="B9" s="6" t="s">
        <v>12</v>
      </c>
      <c r="C9" s="6" t="s">
        <v>24</v>
      </c>
      <c r="D9" s="6">
        <v>51</v>
      </c>
      <c r="E9" s="6"/>
      <c r="F9" s="6"/>
      <c r="G9" s="6"/>
      <c r="H9" s="6"/>
      <c r="I9" s="6">
        <v>49</v>
      </c>
      <c r="J9" s="6"/>
      <c r="K9" s="6"/>
      <c r="L9" s="7">
        <v>1594.62</v>
      </c>
      <c r="M9" s="7">
        <v>1593.74</v>
      </c>
      <c r="N9" s="8">
        <v>1.8200000000000001E-2</v>
      </c>
    </row>
    <row r="10" spans="1:14" x14ac:dyDescent="0.25">
      <c r="A10" s="2" t="s">
        <v>25</v>
      </c>
      <c r="B10" s="2" t="s">
        <v>12</v>
      </c>
      <c r="C10" s="2" t="s">
        <v>22</v>
      </c>
      <c r="D10" s="2">
        <v>51</v>
      </c>
      <c r="E10" s="2"/>
      <c r="F10" s="2">
        <v>69</v>
      </c>
      <c r="G10" s="2"/>
      <c r="H10" s="2"/>
      <c r="I10" s="2"/>
      <c r="J10" s="2"/>
      <c r="K10" s="2"/>
      <c r="L10" s="5">
        <v>1597.88</v>
      </c>
      <c r="M10" s="5">
        <v>1595.47</v>
      </c>
      <c r="N10" s="3">
        <v>3.5000000000000003E-2</v>
      </c>
    </row>
    <row r="11" spans="1:14" x14ac:dyDescent="0.25">
      <c r="A11" s="2" t="s">
        <v>24</v>
      </c>
      <c r="B11" s="2" t="s">
        <v>12</v>
      </c>
      <c r="C11" s="2" t="s">
        <v>26</v>
      </c>
      <c r="D11" s="2">
        <v>51</v>
      </c>
      <c r="E11" s="2"/>
      <c r="F11" s="2"/>
      <c r="G11" s="2"/>
      <c r="H11" s="2"/>
      <c r="I11" s="2">
        <v>32</v>
      </c>
      <c r="J11" s="2"/>
      <c r="K11" s="2"/>
      <c r="L11" s="5">
        <v>1593.74</v>
      </c>
      <c r="M11" s="5">
        <v>1593.36</v>
      </c>
      <c r="N11" s="3">
        <v>1.18E-2</v>
      </c>
    </row>
    <row r="12" spans="1:14" x14ac:dyDescent="0.25">
      <c r="A12" s="2" t="s">
        <v>26</v>
      </c>
      <c r="B12" s="2" t="s">
        <v>12</v>
      </c>
      <c r="C12" s="2" t="s">
        <v>27</v>
      </c>
      <c r="D12" s="2">
        <v>51</v>
      </c>
      <c r="E12" s="2"/>
      <c r="F12" s="2"/>
      <c r="G12" s="2"/>
      <c r="H12" s="2"/>
      <c r="I12" s="2">
        <v>19</v>
      </c>
      <c r="J12" s="2"/>
      <c r="K12" s="2"/>
      <c r="L12" s="5">
        <v>1593.36</v>
      </c>
      <c r="M12" s="5">
        <v>1593.1</v>
      </c>
      <c r="N12" s="3">
        <v>1.3599999999999999E-2</v>
      </c>
    </row>
    <row r="13" spans="1:14" x14ac:dyDescent="0.25">
      <c r="A13" s="2" t="s">
        <v>27</v>
      </c>
      <c r="B13" s="2" t="s">
        <v>12</v>
      </c>
      <c r="C13" s="2" t="s">
        <v>28</v>
      </c>
      <c r="D13" s="2">
        <v>51</v>
      </c>
      <c r="E13" s="2"/>
      <c r="F13" s="2"/>
      <c r="G13" s="2"/>
      <c r="H13" s="2"/>
      <c r="I13" s="2"/>
      <c r="J13" s="2">
        <v>59</v>
      </c>
      <c r="K13" s="2"/>
      <c r="L13" s="5">
        <v>1593.1</v>
      </c>
      <c r="M13" s="5">
        <v>1592.39</v>
      </c>
      <c r="N13" s="3">
        <v>1.21E-2</v>
      </c>
    </row>
    <row r="14" spans="1:14" x14ac:dyDescent="0.25">
      <c r="A14" s="6" t="s">
        <v>29</v>
      </c>
      <c r="B14" s="6" t="s">
        <v>12</v>
      </c>
      <c r="C14" s="6" t="s">
        <v>27</v>
      </c>
      <c r="D14" s="6">
        <v>51</v>
      </c>
      <c r="E14" s="6"/>
      <c r="F14" s="6">
        <v>73</v>
      </c>
      <c r="G14" s="6"/>
      <c r="H14" s="6"/>
      <c r="I14" s="6"/>
      <c r="J14" s="6"/>
      <c r="K14" s="6"/>
      <c r="L14" s="7">
        <v>1596.24</v>
      </c>
      <c r="M14" s="7">
        <v>1593.97</v>
      </c>
      <c r="N14" s="8">
        <v>3.1300000000000001E-2</v>
      </c>
    </row>
    <row r="15" spans="1:14" x14ac:dyDescent="0.25">
      <c r="A15" s="2" t="s">
        <v>30</v>
      </c>
      <c r="B15" s="2" t="s">
        <v>12</v>
      </c>
      <c r="C15" s="2" t="s">
        <v>29</v>
      </c>
      <c r="D15" s="2">
        <v>51</v>
      </c>
      <c r="E15" s="2"/>
      <c r="F15" s="2">
        <v>45</v>
      </c>
      <c r="G15" s="2"/>
      <c r="H15" s="2"/>
      <c r="I15" s="2"/>
      <c r="J15" s="2"/>
      <c r="K15" s="2"/>
      <c r="L15" s="5">
        <v>1596.87</v>
      </c>
      <c r="M15" s="5">
        <v>1596.24</v>
      </c>
      <c r="N15" s="3">
        <v>1.37E-2</v>
      </c>
    </row>
    <row r="16" spans="1:14" x14ac:dyDescent="0.25">
      <c r="A16" s="2" t="s">
        <v>28</v>
      </c>
      <c r="B16" s="2" t="s">
        <v>12</v>
      </c>
      <c r="C16" s="2" t="s">
        <v>31</v>
      </c>
      <c r="D16" s="2">
        <v>51</v>
      </c>
      <c r="E16" s="2"/>
      <c r="F16" s="2"/>
      <c r="G16" s="2"/>
      <c r="H16" s="2"/>
      <c r="I16" s="2"/>
      <c r="J16" s="2">
        <v>24</v>
      </c>
      <c r="K16" s="2"/>
      <c r="L16" s="5">
        <v>1592.39</v>
      </c>
      <c r="M16" s="5">
        <v>1592</v>
      </c>
      <c r="N16" s="3">
        <v>1.6500000000000001E-2</v>
      </c>
    </row>
    <row r="17" spans="1:14" x14ac:dyDescent="0.25">
      <c r="A17" s="2" t="s">
        <v>32</v>
      </c>
      <c r="B17" s="2" t="s">
        <v>12</v>
      </c>
      <c r="C17" s="2" t="s">
        <v>33</v>
      </c>
      <c r="D17" s="2">
        <v>51</v>
      </c>
      <c r="E17" s="2"/>
      <c r="F17" s="2"/>
      <c r="G17" s="2">
        <v>42</v>
      </c>
      <c r="H17" s="2"/>
      <c r="I17" s="2"/>
      <c r="J17" s="2"/>
      <c r="K17" s="2"/>
      <c r="L17" s="5">
        <v>1592.92</v>
      </c>
      <c r="M17" s="5">
        <v>1592.29</v>
      </c>
      <c r="N17" s="3">
        <v>1.49E-2</v>
      </c>
    </row>
    <row r="18" spans="1:14" x14ac:dyDescent="0.25">
      <c r="A18" s="2" t="s">
        <v>34</v>
      </c>
      <c r="B18" s="2" t="s">
        <v>12</v>
      </c>
      <c r="C18" s="2" t="s">
        <v>32</v>
      </c>
      <c r="D18" s="2">
        <v>51</v>
      </c>
      <c r="E18" s="2"/>
      <c r="F18" s="2">
        <v>69</v>
      </c>
      <c r="G18" s="2"/>
      <c r="H18" s="2"/>
      <c r="I18" s="2"/>
      <c r="J18" s="2"/>
      <c r="K18" s="2"/>
      <c r="L18" s="5">
        <v>1594.55</v>
      </c>
      <c r="M18" s="5">
        <v>1593.66</v>
      </c>
      <c r="N18" s="3">
        <v>1.2800000000000001E-2</v>
      </c>
    </row>
    <row r="19" spans="1:14" x14ac:dyDescent="0.25">
      <c r="A19" s="6" t="s">
        <v>35</v>
      </c>
      <c r="B19" s="6" t="s">
        <v>12</v>
      </c>
      <c r="C19" s="6" t="s">
        <v>32</v>
      </c>
      <c r="D19" s="6">
        <v>51</v>
      </c>
      <c r="E19" s="6"/>
      <c r="F19" s="6"/>
      <c r="G19" s="6">
        <v>160</v>
      </c>
      <c r="H19" s="6"/>
      <c r="I19" s="6"/>
      <c r="J19" s="6"/>
      <c r="K19" s="6"/>
      <c r="L19" s="7">
        <v>1593.39</v>
      </c>
      <c r="M19" s="7">
        <v>1592.91</v>
      </c>
      <c r="N19" s="8">
        <v>3.0000000000000001E-3</v>
      </c>
    </row>
    <row r="20" spans="1:14" x14ac:dyDescent="0.25">
      <c r="A20" s="2" t="s">
        <v>36</v>
      </c>
      <c r="B20" s="2" t="s">
        <v>12</v>
      </c>
      <c r="C20" s="2" t="s">
        <v>35</v>
      </c>
      <c r="D20" s="2">
        <v>51</v>
      </c>
      <c r="E20" s="2"/>
      <c r="F20" s="2">
        <v>69</v>
      </c>
      <c r="G20" s="2"/>
      <c r="H20" s="2"/>
      <c r="I20" s="2"/>
      <c r="J20" s="2"/>
      <c r="K20" s="2"/>
      <c r="L20" s="5">
        <v>1595.1</v>
      </c>
      <c r="M20" s="5">
        <v>1594.14</v>
      </c>
      <c r="N20" s="3">
        <v>1.3899999999999999E-2</v>
      </c>
    </row>
    <row r="21" spans="1:14" x14ac:dyDescent="0.25">
      <c r="A21" s="2" t="s">
        <v>37</v>
      </c>
      <c r="B21" s="2" t="s">
        <v>12</v>
      </c>
      <c r="C21" s="2" t="s">
        <v>35</v>
      </c>
      <c r="D21" s="2">
        <v>51</v>
      </c>
      <c r="E21" s="2"/>
      <c r="F21" s="2"/>
      <c r="G21" s="2">
        <v>276</v>
      </c>
      <c r="H21" s="2"/>
      <c r="I21" s="2"/>
      <c r="J21" s="2"/>
      <c r="K21" s="2"/>
      <c r="L21" s="5">
        <v>1594.22</v>
      </c>
      <c r="M21" s="5">
        <v>1593.39</v>
      </c>
      <c r="N21" s="3">
        <v>3.0000000000000001E-3</v>
      </c>
    </row>
    <row r="22" spans="1:14" x14ac:dyDescent="0.25">
      <c r="A22" s="2" t="s">
        <v>38</v>
      </c>
      <c r="B22" s="2" t="s">
        <v>12</v>
      </c>
      <c r="C22" s="2" t="s">
        <v>39</v>
      </c>
      <c r="D22" s="2">
        <v>51</v>
      </c>
      <c r="E22" s="2">
        <v>38</v>
      </c>
      <c r="F22" s="2"/>
      <c r="G22" s="2"/>
      <c r="H22" s="2"/>
      <c r="I22" s="2"/>
      <c r="J22" s="2"/>
      <c r="K22" s="2"/>
      <c r="L22" s="5">
        <v>1595.82</v>
      </c>
      <c r="M22" s="5">
        <v>1595.5</v>
      </c>
      <c r="N22" s="3">
        <v>8.6999999999999994E-3</v>
      </c>
    </row>
    <row r="23" spans="1:14" x14ac:dyDescent="0.25">
      <c r="A23" s="2" t="s">
        <v>39</v>
      </c>
      <c r="B23" s="2" t="s">
        <v>12</v>
      </c>
      <c r="C23" s="2" t="s">
        <v>37</v>
      </c>
      <c r="D23" s="2">
        <v>51</v>
      </c>
      <c r="E23" s="2"/>
      <c r="F23" s="2">
        <v>92</v>
      </c>
      <c r="G23" s="2"/>
      <c r="H23" s="2"/>
      <c r="I23" s="2"/>
      <c r="J23" s="2"/>
      <c r="K23" s="2"/>
      <c r="L23" s="5">
        <v>1595.25</v>
      </c>
      <c r="M23" s="5">
        <v>1594.97</v>
      </c>
      <c r="N23" s="3">
        <v>3.0000000000000001E-3</v>
      </c>
    </row>
    <row r="24" spans="1:14" x14ac:dyDescent="0.25">
      <c r="A24" s="6" t="s">
        <v>40</v>
      </c>
      <c r="B24" s="6" t="s">
        <v>12</v>
      </c>
      <c r="C24" s="6" t="s">
        <v>39</v>
      </c>
      <c r="D24" s="6">
        <v>51</v>
      </c>
      <c r="E24" s="6">
        <v>55</v>
      </c>
      <c r="F24" s="6"/>
      <c r="G24" s="6"/>
      <c r="H24" s="6"/>
      <c r="I24" s="6"/>
      <c r="J24" s="6"/>
      <c r="K24" s="6"/>
      <c r="L24" s="7">
        <v>1596.59</v>
      </c>
      <c r="M24" s="7">
        <v>1595.82</v>
      </c>
      <c r="N24" s="8">
        <v>1.3899999999999999E-2</v>
      </c>
    </row>
    <row r="25" spans="1:14" ht="11" thickBot="1" x14ac:dyDescent="0.3">
      <c r="A25" s="9" t="s">
        <v>33</v>
      </c>
      <c r="B25" s="9" t="s">
        <v>12</v>
      </c>
      <c r="C25" s="9" t="s">
        <v>41</v>
      </c>
      <c r="D25" s="9">
        <v>51</v>
      </c>
      <c r="E25" s="9"/>
      <c r="F25" s="9"/>
      <c r="G25" s="9">
        <v>23</v>
      </c>
      <c r="H25" s="9"/>
      <c r="I25" s="9"/>
      <c r="J25" s="9"/>
      <c r="K25" s="9"/>
      <c r="L25" s="10">
        <v>1592.29</v>
      </c>
      <c r="M25" s="10">
        <v>1592</v>
      </c>
      <c r="N25" s="11">
        <v>1.2699999999999999E-2</v>
      </c>
    </row>
    <row r="26" spans="1:14" x14ac:dyDescent="0.25">
      <c r="A26" s="2"/>
      <c r="B26" s="2"/>
      <c r="C26" s="2"/>
      <c r="D26" s="2" t="s">
        <v>42</v>
      </c>
      <c r="E26" s="2">
        <f t="shared" ref="E26:K26" si="0">SUM(E5:E25)</f>
        <v>93</v>
      </c>
      <c r="F26" s="2">
        <f t="shared" si="0"/>
        <v>555</v>
      </c>
      <c r="G26" s="2">
        <f t="shared" si="0"/>
        <v>501</v>
      </c>
      <c r="H26" s="2">
        <f t="shared" si="0"/>
        <v>195</v>
      </c>
      <c r="I26" s="2">
        <f t="shared" si="0"/>
        <v>344</v>
      </c>
      <c r="J26" s="2">
        <f t="shared" si="0"/>
        <v>83</v>
      </c>
      <c r="K26" s="2">
        <f t="shared" si="0"/>
        <v>0</v>
      </c>
      <c r="L26" s="2"/>
      <c r="M26" s="2"/>
      <c r="N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/>
      <c r="B28" s="14" t="s">
        <v>43</v>
      </c>
      <c r="C28" s="14"/>
      <c r="D28" s="14"/>
      <c r="E28" s="14"/>
      <c r="F28" s="14"/>
      <c r="G28" s="14"/>
      <c r="H28" s="2"/>
      <c r="I28" s="2"/>
      <c r="J28" s="2"/>
      <c r="K28" s="2"/>
      <c r="L28" s="2"/>
      <c r="M28" s="2"/>
      <c r="N28" s="2"/>
    </row>
  </sheetData>
  <mergeCells count="2">
    <mergeCell ref="A1:N1"/>
    <mergeCell ref="B28:G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608.0300 Pipe</vt:lpstr>
      <vt:lpstr>DL_608.0300_Pipe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LAVIN, MITCHELL L</dc:creator>
  <cp:lastModifiedBy>Alex Jones</cp:lastModifiedBy>
  <dcterms:created xsi:type="dcterms:W3CDTF">2022-02-25T12:53:41Z</dcterms:created>
  <dcterms:modified xsi:type="dcterms:W3CDTF">2024-03-19T14:58:33Z</dcterms:modified>
</cp:coreProperties>
</file>