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ivil 3D Projects\pln-prod-mq-opt-begin-data-c3d22\15901400\dsgn\qty\mq\"/>
    </mc:Choice>
  </mc:AlternateContent>
  <xr:revisionPtr revIDLastSave="0" documentId="13_ncr:1_{CB70D03C-8F7B-4D74-9DA6-630AA31DE62B}" xr6:coauthVersionLast="47" xr6:coauthVersionMax="47" xr10:uidLastSave="{00000000-0000-0000-0000-000000000000}"/>
  <bookViews>
    <workbookView xWindow="25260" yWindow="-12390" windowWidth="21480" windowHeight="11115" xr2:uid="{AF1B45AE-0459-4585-8FB9-ACD5A2380A97}"/>
  </bookViews>
  <sheets>
    <sheet name="521 Culverts" sheetId="1" r:id="rId1"/>
  </sheets>
  <definedNames>
    <definedName name="DL_521_Culverts">'521 Culverts'!$A$1:$O$29</definedName>
    <definedName name="DL_521_Culverts_Structures">'521 Culverts'!$Q$1:$AG$29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6" i="1" l="1"/>
  <c r="AC26" i="1"/>
  <c r="AB26" i="1"/>
  <c r="AA26" i="1"/>
  <c r="Z26" i="1"/>
  <c r="Y26" i="1"/>
  <c r="X26" i="1"/>
  <c r="J26" i="1"/>
  <c r="W26" i="1"/>
  <c r="V26" i="1"/>
  <c r="U26" i="1"/>
  <c r="T26" i="1"/>
  <c r="S26" i="1"/>
  <c r="K26" i="1"/>
  <c r="I26" i="1"/>
  <c r="H26" i="1"/>
  <c r="G26" i="1"/>
  <c r="F26" i="1"/>
  <c r="E26" i="1"/>
  <c r="D26" i="1"/>
  <c r="C26" i="1"/>
</calcChain>
</file>

<file path=xl/sharedStrings.xml><?xml version="1.0" encoding="utf-8"?>
<sst xmlns="http://schemas.openxmlformats.org/spreadsheetml/2006/main" count="121" uniqueCount="63">
  <si>
    <t>CULVERT PIPE SUMMARY</t>
  </si>
  <si>
    <t>APRON ENDWALLS FOR CULVERT PIPE STEEL 36-INCH</t>
  </si>
  <si>
    <t>CULVERT PIPE CORRUGATED STEEL 36-INCH</t>
  </si>
  <si>
    <t>CULVERT PIPE REINFORCED CONCRETE CLASS III 18-INCH</t>
  </si>
  <si>
    <t>CULVERT PIPE REINFORCED CONCRETE CLASS III 30-INCH</t>
  </si>
  <si>
    <t>CULVERT PIPE REINFORCED CONCRETE CLASS III 36-INCH</t>
  </si>
  <si>
    <t>CULVERT PIPE REINFORCED CONCRETE CLASS IV 18-INCH</t>
  </si>
  <si>
    <t>CULVERT PIPE REINFORCED CONCRETE CLASS IV 30-INCH</t>
  </si>
  <si>
    <t>CULVERT PIPE REINFORCED CONCRETE CLASS IV 48-INCH</t>
  </si>
  <si>
    <t>APRON ENDWALLS FOR CULVERT PIPE REINFORCED CONCRETE 18-INCH 18-INCH</t>
  </si>
  <si>
    <t>APRON ENDWALLS FOR CULVERT PIPE REINFORCED CONCRETE 30-INCH 30-INCH</t>
  </si>
  <si>
    <t>APRON ENDWALLS FOR CULVERT PIPE REINFORCED CONCRETE 36-INCH 36-INCH</t>
  </si>
  <si>
    <t>APRON ENDWALLS FOR CULVERT PIPE REINFORCED CONCRETE 48-INCH 48-INCH</t>
  </si>
  <si>
    <t>STORM SEWER PIPE REINFORCED CONCRETE CLASS III 18-INCH</t>
  </si>
  <si>
    <t>INLET COVERS TYPE H-S</t>
  </si>
  <si>
    <t>INLET COVERS TYPE MS</t>
  </si>
  <si>
    <t>INLET COVERS TYPE T</t>
  </si>
  <si>
    <t>CATCH BASINS 5-FT DIAMETER</t>
  </si>
  <si>
    <t>INLETS 4-FT DIAMETER</t>
  </si>
  <si>
    <t>INLETS 2X3-FT</t>
  </si>
  <si>
    <t>INLETS MEDIAN 2 GRATE</t>
  </si>
  <si>
    <t>CONSTRUCTION STAKING STORM SEWER</t>
  </si>
  <si>
    <t>JOINT TIES*</t>
  </si>
  <si>
    <t>STEEL THICKNESS</t>
  </si>
  <si>
    <t>INLET**</t>
  </si>
  <si>
    <t>OUTLET**</t>
  </si>
  <si>
    <t>STATION</t>
  </si>
  <si>
    <t>LOCATION</t>
  </si>
  <si>
    <t>EACH</t>
  </si>
  <si>
    <t>LF</t>
  </si>
  <si>
    <t>(INCHES)</t>
  </si>
  <si>
    <t>ELEVATION</t>
  </si>
  <si>
    <t>10+02.74</t>
  </si>
  <si>
    <t>LCL-KLADE</t>
  </si>
  <si>
    <t>71+29.16</t>
  </si>
  <si>
    <t>75+65.00' LT</t>
  </si>
  <si>
    <t>75+97.50' LT</t>
  </si>
  <si>
    <t>78+10.00' LT</t>
  </si>
  <si>
    <t>80+90.74</t>
  </si>
  <si>
    <t>8-WB</t>
  </si>
  <si>
    <t>82+81.82</t>
  </si>
  <si>
    <t>82+81.82' LT</t>
  </si>
  <si>
    <t>87+32.02</t>
  </si>
  <si>
    <t>95+32.55</t>
  </si>
  <si>
    <t>95+34.24' LT</t>
  </si>
  <si>
    <t>98+19.39' LT</t>
  </si>
  <si>
    <t>98+96.17</t>
  </si>
  <si>
    <t>101+23.01' RT</t>
  </si>
  <si>
    <t>105+13.76</t>
  </si>
  <si>
    <t>105+16.73' LT</t>
  </si>
  <si>
    <t>121+31.54</t>
  </si>
  <si>
    <t>127+46.97</t>
  </si>
  <si>
    <t>1758+28.39</t>
  </si>
  <si>
    <t>RMP-B</t>
  </si>
  <si>
    <t>1761+34.17</t>
  </si>
  <si>
    <t>RMP-D</t>
  </si>
  <si>
    <t>1765+46.57</t>
  </si>
  <si>
    <t>RMP-A</t>
  </si>
  <si>
    <t>TOTALS</t>
  </si>
  <si>
    <t>*NON-BID ITEM: FOR INFORMATION ONLY</t>
  </si>
  <si>
    <t>**PIPE INVERT AT END OF PIPE FOR INFORMATION ONLY. FIELD VERIFY</t>
  </si>
  <si>
    <t>CULVERT STRUCTURE SUMMARY</t>
  </si>
  <si>
    <t>GOODBYE MQ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</si>
</sst>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u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39577-0018-4B27-B1A2-0DE2F9BB8E35}">
  <dimension ref="A1:AG60"/>
  <sheetViews>
    <sheetView showGridLines="0" tabSelected="1" workbookViewId="0">
      <selection activeCell="J16" sqref="J16"/>
    </sheetView>
  </sheetViews>
  <sheetFormatPr defaultColWidth="9.1796875" defaultRowHeight="10.5" x14ac:dyDescent="0.25"/>
  <cols>
    <col min="1" max="1" width="10.26953125" style="1" bestFit="1" customWidth="1"/>
    <col min="2" max="2" width="7.81640625" style="1" bestFit="1" customWidth="1"/>
    <col min="3" max="3" width="18.81640625" style="1" customWidth="1"/>
    <col min="4" max="8" width="16.7265625" style="1" customWidth="1"/>
    <col min="9" max="9" width="15.54296875" style="1" bestFit="1" customWidth="1"/>
    <col min="10" max="10" width="19.453125" style="1" customWidth="1"/>
    <col min="11" max="11" width="19.453125" style="1" bestFit="1" customWidth="1"/>
    <col min="12" max="12" width="8.1796875" style="1" bestFit="1" customWidth="1"/>
    <col min="13" max="13" width="8.26953125" style="1" customWidth="1"/>
    <col min="14" max="15" width="8" style="1" bestFit="1" customWidth="1"/>
    <col min="16" max="18" width="9.81640625" style="1" bestFit="1" customWidth="1"/>
    <col min="19" max="19" width="19.7265625" style="1" bestFit="1" customWidth="1"/>
    <col min="20" max="23" width="19.7265625" style="1" customWidth="1"/>
    <col min="24" max="26" width="9.81640625" style="1" bestFit="1" customWidth="1"/>
    <col min="27" max="27" width="10.54296875" style="1" bestFit="1" customWidth="1"/>
    <col min="28" max="28" width="8.26953125" style="1" bestFit="1" customWidth="1"/>
    <col min="29" max="29" width="8.54296875" style="1" bestFit="1" customWidth="1"/>
    <col min="30" max="30" width="10.81640625" style="1" bestFit="1" customWidth="1"/>
    <col min="31" max="31" width="8" style="1" bestFit="1" customWidth="1"/>
    <col min="32" max="16384" width="9.1796875" style="1"/>
  </cols>
  <sheetData>
    <row r="1" spans="1:33" ht="11" thickBot="1" x14ac:dyDescent="0.3">
      <c r="A1" s="15" t="s">
        <v>0</v>
      </c>
      <c r="B1" s="15"/>
      <c r="C1" s="1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Q1" s="15" t="s">
        <v>61</v>
      </c>
      <c r="R1" s="15"/>
      <c r="S1" s="15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25">
      <c r="C2" s="3">
        <v>521.31359999999995</v>
      </c>
      <c r="D2" s="3">
        <v>522.01179999999999</v>
      </c>
      <c r="E2" s="3">
        <v>522.01300000000003</v>
      </c>
      <c r="F2" s="3">
        <v>522.0136</v>
      </c>
      <c r="G2" s="3">
        <v>522.04179999999997</v>
      </c>
      <c r="H2" s="3">
        <v>522.04300000000001</v>
      </c>
      <c r="I2" s="3">
        <v>522.04480000000001</v>
      </c>
      <c r="J2" s="3">
        <v>608.03179999999998</v>
      </c>
      <c r="K2" s="3">
        <v>650.4</v>
      </c>
      <c r="L2" s="3"/>
      <c r="M2" s="3"/>
      <c r="N2" s="3"/>
      <c r="O2" s="3"/>
      <c r="S2" s="3">
        <v>521.10360000000003</v>
      </c>
      <c r="T2" s="3">
        <v>522.10180000000003</v>
      </c>
      <c r="U2" s="3">
        <v>522.10299999999995</v>
      </c>
      <c r="V2" s="3">
        <v>522.10360000000003</v>
      </c>
      <c r="W2" s="3">
        <v>522.10479999999995</v>
      </c>
      <c r="X2" s="3">
        <v>611.06389999999999</v>
      </c>
      <c r="Y2" s="3">
        <v>611.06420000000003</v>
      </c>
      <c r="Z2" s="3">
        <v>611.0652</v>
      </c>
      <c r="AA2" s="3">
        <v>611.10050000000001</v>
      </c>
      <c r="AB2" s="3">
        <v>611.30039999999997</v>
      </c>
      <c r="AC2" s="3">
        <v>611.32299999999998</v>
      </c>
      <c r="AD2" s="3">
        <v>611.39020000000005</v>
      </c>
      <c r="AE2" s="3"/>
      <c r="AF2" s="3"/>
      <c r="AG2" s="3"/>
    </row>
    <row r="3" spans="1:33" ht="33.75" customHeight="1" x14ac:dyDescent="0.25"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13</v>
      </c>
      <c r="K3" s="2" t="s">
        <v>21</v>
      </c>
      <c r="L3" s="2" t="s">
        <v>22</v>
      </c>
      <c r="M3" s="2" t="s">
        <v>23</v>
      </c>
      <c r="N3" s="2" t="s">
        <v>24</v>
      </c>
      <c r="O3" s="2" t="s">
        <v>25</v>
      </c>
      <c r="S3" s="2" t="s">
        <v>1</v>
      </c>
      <c r="T3" s="2" t="s">
        <v>9</v>
      </c>
      <c r="U3" s="2" t="s">
        <v>10</v>
      </c>
      <c r="V3" s="2" t="s">
        <v>11</v>
      </c>
      <c r="W3" s="2" t="s">
        <v>12</v>
      </c>
      <c r="X3" s="2" t="s">
        <v>14</v>
      </c>
      <c r="Y3" s="2" t="s">
        <v>15</v>
      </c>
      <c r="Z3" s="2" t="s">
        <v>16</v>
      </c>
      <c r="AA3" s="2" t="s">
        <v>17</v>
      </c>
      <c r="AB3" s="2" t="s">
        <v>18</v>
      </c>
      <c r="AC3" s="2" t="s">
        <v>19</v>
      </c>
      <c r="AD3" s="2" t="s">
        <v>20</v>
      </c>
      <c r="AE3" s="2" t="s">
        <v>23</v>
      </c>
      <c r="AF3" s="2" t="s">
        <v>24</v>
      </c>
      <c r="AG3" s="2" t="s">
        <v>25</v>
      </c>
    </row>
    <row r="4" spans="1:33" ht="11" thickBot="1" x14ac:dyDescent="0.3">
      <c r="A4" s="7" t="s">
        <v>26</v>
      </c>
      <c r="B4" s="7" t="s">
        <v>27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28</v>
      </c>
      <c r="L4" s="7" t="s">
        <v>28</v>
      </c>
      <c r="M4" s="7" t="s">
        <v>30</v>
      </c>
      <c r="N4" s="7" t="s">
        <v>31</v>
      </c>
      <c r="O4" s="7" t="s">
        <v>31</v>
      </c>
      <c r="Q4" s="7" t="s">
        <v>26</v>
      </c>
      <c r="R4" s="7" t="s">
        <v>27</v>
      </c>
      <c r="S4" s="7" t="s">
        <v>28</v>
      </c>
      <c r="T4" s="7" t="s">
        <v>28</v>
      </c>
      <c r="U4" s="7" t="s">
        <v>28</v>
      </c>
      <c r="V4" s="7" t="s">
        <v>28</v>
      </c>
      <c r="W4" s="7" t="s">
        <v>28</v>
      </c>
      <c r="X4" s="7" t="s">
        <v>28</v>
      </c>
      <c r="Y4" s="7" t="s">
        <v>28</v>
      </c>
      <c r="Z4" s="7" t="s">
        <v>28</v>
      </c>
      <c r="AA4" s="7" t="s">
        <v>28</v>
      </c>
      <c r="AB4" s="7" t="s">
        <v>28</v>
      </c>
      <c r="AC4" s="7" t="s">
        <v>28</v>
      </c>
      <c r="AD4" s="7" t="s">
        <v>28</v>
      </c>
      <c r="AE4" s="7" t="s">
        <v>30</v>
      </c>
      <c r="AF4" s="7" t="s">
        <v>31</v>
      </c>
      <c r="AG4" s="7" t="s">
        <v>31</v>
      </c>
    </row>
    <row r="5" spans="1:33" x14ac:dyDescent="0.25">
      <c r="A5" s="1" t="s">
        <v>32</v>
      </c>
      <c r="B5" s="1" t="s">
        <v>33</v>
      </c>
      <c r="C5" s="1">
        <v>92</v>
      </c>
      <c r="M5" s="1">
        <v>0.109</v>
      </c>
      <c r="N5" s="4">
        <v>1465</v>
      </c>
      <c r="O5" s="4">
        <v>1465</v>
      </c>
      <c r="Q5" s="1" t="s">
        <v>32</v>
      </c>
      <c r="R5" s="1" t="s">
        <v>33</v>
      </c>
      <c r="S5" s="1">
        <v>2</v>
      </c>
      <c r="AE5" s="1">
        <v>0.109</v>
      </c>
      <c r="AF5" s="4">
        <v>1465</v>
      </c>
      <c r="AG5" s="4">
        <v>1465</v>
      </c>
    </row>
    <row r="6" spans="1:33" x14ac:dyDescent="0.25">
      <c r="A6" s="1" t="s">
        <v>34</v>
      </c>
      <c r="B6" s="1">
        <v>8</v>
      </c>
      <c r="F6" s="1">
        <v>80</v>
      </c>
      <c r="L6" s="1">
        <v>12</v>
      </c>
      <c r="N6" s="4">
        <v>1462.15</v>
      </c>
      <c r="O6" s="4">
        <v>1461.9</v>
      </c>
      <c r="Q6" s="1" t="s">
        <v>34</v>
      </c>
      <c r="R6" s="1">
        <v>8</v>
      </c>
      <c r="V6" s="1">
        <v>2</v>
      </c>
      <c r="AF6" s="4">
        <v>1462.15</v>
      </c>
      <c r="AG6" s="4">
        <v>1461.9</v>
      </c>
    </row>
    <row r="7" spans="1:33" x14ac:dyDescent="0.25">
      <c r="A7" s="1" t="s">
        <v>35</v>
      </c>
      <c r="B7" s="1">
        <v>8</v>
      </c>
      <c r="J7" s="1">
        <v>56</v>
      </c>
      <c r="K7" s="1">
        <v>2</v>
      </c>
      <c r="L7" s="1">
        <v>6</v>
      </c>
      <c r="N7" s="4">
        <v>1464.76</v>
      </c>
      <c r="O7" s="4">
        <v>1464.25</v>
      </c>
      <c r="Q7" s="1" t="s">
        <v>35</v>
      </c>
      <c r="R7" s="1">
        <v>8</v>
      </c>
      <c r="T7" s="1">
        <v>1</v>
      </c>
      <c r="X7" s="1">
        <v>1</v>
      </c>
      <c r="AC7" s="1">
        <v>1</v>
      </c>
      <c r="AF7" s="4">
        <v>1464.76</v>
      </c>
      <c r="AG7" s="4">
        <v>1464.25</v>
      </c>
    </row>
    <row r="8" spans="1:33" x14ac:dyDescent="0.25">
      <c r="A8" s="1" t="s">
        <v>36</v>
      </c>
      <c r="B8" s="1">
        <v>8</v>
      </c>
      <c r="J8" s="1">
        <v>65</v>
      </c>
      <c r="K8" s="1">
        <v>2</v>
      </c>
      <c r="L8" s="1">
        <v>6</v>
      </c>
      <c r="N8" s="4">
        <v>1465.9</v>
      </c>
      <c r="O8" s="4">
        <v>1465.25</v>
      </c>
      <c r="Q8" s="1" t="s">
        <v>36</v>
      </c>
      <c r="R8" s="1">
        <v>8</v>
      </c>
      <c r="X8" s="1">
        <v>2</v>
      </c>
      <c r="AC8" s="1">
        <v>2</v>
      </c>
      <c r="AF8" s="4">
        <v>1465.9</v>
      </c>
      <c r="AG8" s="4">
        <v>1465.25</v>
      </c>
    </row>
    <row r="9" spans="1:33" x14ac:dyDescent="0.25">
      <c r="A9" s="5" t="s">
        <v>37</v>
      </c>
      <c r="B9" s="5">
        <v>8</v>
      </c>
      <c r="C9" s="5"/>
      <c r="D9" s="5">
        <v>50</v>
      </c>
      <c r="E9" s="5"/>
      <c r="F9" s="5"/>
      <c r="G9" s="5"/>
      <c r="H9" s="5"/>
      <c r="I9" s="5"/>
      <c r="J9" s="5"/>
      <c r="K9" s="5">
        <v>1</v>
      </c>
      <c r="L9" s="5">
        <v>12</v>
      </c>
      <c r="M9" s="5"/>
      <c r="N9" s="6">
        <v>1467.82</v>
      </c>
      <c r="O9" s="6">
        <v>1467.52</v>
      </c>
      <c r="Q9" s="5" t="s">
        <v>37</v>
      </c>
      <c r="R9" s="5">
        <v>8</v>
      </c>
      <c r="S9" s="5"/>
      <c r="T9" s="5">
        <v>1</v>
      </c>
      <c r="U9" s="5"/>
      <c r="V9" s="5"/>
      <c r="W9" s="5"/>
      <c r="X9" s="5">
        <v>1</v>
      </c>
      <c r="Y9" s="5"/>
      <c r="Z9" s="5"/>
      <c r="AA9" s="5"/>
      <c r="AB9" s="5"/>
      <c r="AC9" s="5">
        <v>1</v>
      </c>
      <c r="AD9" s="5"/>
      <c r="AE9" s="5"/>
      <c r="AF9" s="6">
        <v>1467.82</v>
      </c>
      <c r="AG9" s="6">
        <v>1467.52</v>
      </c>
    </row>
    <row r="10" spans="1:33" x14ac:dyDescent="0.25">
      <c r="A10" s="1" t="s">
        <v>38</v>
      </c>
      <c r="B10" s="1" t="s">
        <v>39</v>
      </c>
      <c r="G10" s="1">
        <v>56</v>
      </c>
      <c r="L10" s="1">
        <v>6</v>
      </c>
      <c r="N10" s="4">
        <v>1468.16</v>
      </c>
      <c r="O10" s="4">
        <v>1468.16</v>
      </c>
      <c r="Q10" s="1" t="s">
        <v>38</v>
      </c>
      <c r="R10" s="1" t="s">
        <v>39</v>
      </c>
      <c r="T10" s="1">
        <v>1</v>
      </c>
      <c r="AF10" s="4">
        <v>1468.16</v>
      </c>
      <c r="AG10" s="4">
        <v>1468.16</v>
      </c>
    </row>
    <row r="11" spans="1:33" x14ac:dyDescent="0.25">
      <c r="A11" s="1" t="s">
        <v>40</v>
      </c>
      <c r="B11" s="1">
        <v>8</v>
      </c>
      <c r="H11" s="1">
        <v>38</v>
      </c>
      <c r="K11" s="1">
        <v>1</v>
      </c>
      <c r="L11" s="1">
        <v>6</v>
      </c>
      <c r="N11" s="4">
        <v>1471.1</v>
      </c>
      <c r="O11" s="4">
        <v>1470.75</v>
      </c>
      <c r="Q11" s="1" t="s">
        <v>40</v>
      </c>
      <c r="R11" s="1">
        <v>8</v>
      </c>
      <c r="U11" s="1">
        <v>1</v>
      </c>
      <c r="X11" s="1">
        <v>1</v>
      </c>
      <c r="AA11" s="1">
        <v>1</v>
      </c>
      <c r="AF11" s="4">
        <v>1471.1</v>
      </c>
      <c r="AG11" s="4">
        <v>1470.75</v>
      </c>
    </row>
    <row r="12" spans="1:33" x14ac:dyDescent="0.25">
      <c r="A12" s="1" t="s">
        <v>41</v>
      </c>
      <c r="B12" s="1">
        <v>8</v>
      </c>
      <c r="H12" s="1">
        <v>70</v>
      </c>
      <c r="K12" s="1">
        <v>1</v>
      </c>
      <c r="L12" s="1">
        <v>6</v>
      </c>
      <c r="N12" s="4">
        <v>1470.75</v>
      </c>
      <c r="O12" s="4">
        <v>1470.1</v>
      </c>
      <c r="Q12" s="1" t="s">
        <v>41</v>
      </c>
      <c r="R12" s="1">
        <v>8</v>
      </c>
      <c r="U12" s="1">
        <v>1</v>
      </c>
      <c r="X12" s="1">
        <v>1</v>
      </c>
      <c r="AA12" s="1">
        <v>1</v>
      </c>
      <c r="AF12" s="4">
        <v>1470.75</v>
      </c>
      <c r="AG12" s="4">
        <v>1470.1</v>
      </c>
    </row>
    <row r="13" spans="1:33" x14ac:dyDescent="0.25">
      <c r="A13" s="1" t="s">
        <v>42</v>
      </c>
      <c r="B13" s="1">
        <v>8</v>
      </c>
      <c r="D13" s="1">
        <v>75</v>
      </c>
      <c r="K13" s="1">
        <v>1</v>
      </c>
      <c r="L13" s="1">
        <v>6</v>
      </c>
      <c r="N13" s="4">
        <v>1473.23</v>
      </c>
      <c r="O13" s="4">
        <v>1471.8</v>
      </c>
      <c r="Q13" s="1" t="s">
        <v>42</v>
      </c>
      <c r="R13" s="1">
        <v>8</v>
      </c>
      <c r="T13" s="1">
        <v>1</v>
      </c>
      <c r="Y13" s="1">
        <v>1</v>
      </c>
      <c r="AD13" s="1">
        <v>1</v>
      </c>
      <c r="AF13" s="4">
        <v>1473.23</v>
      </c>
      <c r="AG13" s="4">
        <v>1471.8</v>
      </c>
    </row>
    <row r="14" spans="1:33" x14ac:dyDescent="0.25">
      <c r="A14" s="5" t="s">
        <v>43</v>
      </c>
      <c r="B14" s="5">
        <v>8</v>
      </c>
      <c r="C14" s="5"/>
      <c r="D14" s="5"/>
      <c r="E14" s="5">
        <v>59</v>
      </c>
      <c r="F14" s="5"/>
      <c r="G14" s="5"/>
      <c r="H14" s="5"/>
      <c r="I14" s="5" t="s">
        <v>62</v>
      </c>
      <c r="J14" s="5"/>
      <c r="K14" s="5">
        <v>1</v>
      </c>
      <c r="L14" s="5">
        <v>6</v>
      </c>
      <c r="M14" s="5"/>
      <c r="N14" s="6">
        <v>1474.15</v>
      </c>
      <c r="O14" s="6">
        <v>1473.86</v>
      </c>
      <c r="Q14" s="5" t="s">
        <v>43</v>
      </c>
      <c r="R14" s="5">
        <v>8</v>
      </c>
      <c r="S14" s="5"/>
      <c r="T14" s="5"/>
      <c r="U14" s="5">
        <v>1</v>
      </c>
      <c r="V14" s="5"/>
      <c r="W14" s="5"/>
      <c r="X14" s="5"/>
      <c r="Y14" s="5">
        <v>1</v>
      </c>
      <c r="Z14" s="5"/>
      <c r="AA14" s="5"/>
      <c r="AB14" s="5"/>
      <c r="AC14" s="5"/>
      <c r="AD14" s="5">
        <v>1</v>
      </c>
      <c r="AE14" s="5"/>
      <c r="AF14" s="6">
        <v>1474.15</v>
      </c>
      <c r="AG14" s="6">
        <v>1473.86</v>
      </c>
    </row>
    <row r="15" spans="1:33" x14ac:dyDescent="0.25">
      <c r="A15" s="1" t="s">
        <v>44</v>
      </c>
      <c r="B15" s="1">
        <v>8</v>
      </c>
      <c r="E15" s="1">
        <v>68</v>
      </c>
      <c r="K15" s="1">
        <v>1</v>
      </c>
      <c r="L15" s="1">
        <v>6</v>
      </c>
      <c r="N15" s="4">
        <v>1473.86</v>
      </c>
      <c r="O15" s="4">
        <v>1473.25</v>
      </c>
      <c r="Q15" s="1" t="s">
        <v>44</v>
      </c>
      <c r="R15" s="1">
        <v>8</v>
      </c>
      <c r="U15" s="1">
        <v>1</v>
      </c>
      <c r="Y15" s="1">
        <v>1</v>
      </c>
      <c r="AD15" s="1">
        <v>1</v>
      </c>
      <c r="AF15" s="4">
        <v>1473.86</v>
      </c>
      <c r="AG15" s="4">
        <v>1473.25</v>
      </c>
    </row>
    <row r="16" spans="1:33" x14ac:dyDescent="0.25">
      <c r="A16" s="1" t="s">
        <v>45</v>
      </c>
      <c r="B16" s="1">
        <v>8</v>
      </c>
      <c r="E16" s="1">
        <v>341</v>
      </c>
      <c r="L16" s="1">
        <v>12</v>
      </c>
      <c r="N16" s="4">
        <v>1472.77</v>
      </c>
      <c r="O16" s="4">
        <v>1470.8</v>
      </c>
      <c r="Q16" s="1" t="s">
        <v>45</v>
      </c>
      <c r="R16" s="1">
        <v>8</v>
      </c>
      <c r="U16" s="1">
        <v>2</v>
      </c>
      <c r="AF16" s="4">
        <v>1472.77</v>
      </c>
      <c r="AG16" s="4">
        <v>1470.8</v>
      </c>
    </row>
    <row r="17" spans="1:33" x14ac:dyDescent="0.25">
      <c r="A17" s="1" t="s">
        <v>46</v>
      </c>
      <c r="B17" s="1">
        <v>8</v>
      </c>
      <c r="D17" s="1">
        <v>74</v>
      </c>
      <c r="K17" s="1">
        <v>1</v>
      </c>
      <c r="L17" s="1">
        <v>6</v>
      </c>
      <c r="N17" s="4">
        <v>1476.4</v>
      </c>
      <c r="O17" s="4">
        <v>1476.35</v>
      </c>
      <c r="Q17" s="1" t="s">
        <v>46</v>
      </c>
      <c r="R17" s="1">
        <v>8</v>
      </c>
      <c r="T17" s="1">
        <v>1</v>
      </c>
      <c r="Y17" s="1">
        <v>1</v>
      </c>
      <c r="AD17" s="1">
        <v>1</v>
      </c>
      <c r="AF17" s="4">
        <v>1476.4</v>
      </c>
      <c r="AG17" s="4">
        <v>1476.35</v>
      </c>
    </row>
    <row r="18" spans="1:33" x14ac:dyDescent="0.25">
      <c r="A18" s="1" t="s">
        <v>47</v>
      </c>
      <c r="B18" s="1">
        <v>8</v>
      </c>
      <c r="G18" s="1">
        <v>48</v>
      </c>
      <c r="K18" s="1">
        <v>1</v>
      </c>
      <c r="L18" s="1">
        <v>6</v>
      </c>
      <c r="N18" s="4">
        <v>1476.35</v>
      </c>
      <c r="O18" s="4">
        <v>1475.85</v>
      </c>
      <c r="Q18" s="1" t="s">
        <v>47</v>
      </c>
      <c r="R18" s="1">
        <v>8</v>
      </c>
      <c r="T18" s="1">
        <v>1</v>
      </c>
      <c r="Z18" s="1">
        <v>1</v>
      </c>
      <c r="AB18" s="1">
        <v>1</v>
      </c>
      <c r="AF18" s="4">
        <v>1476.35</v>
      </c>
      <c r="AG18" s="4">
        <v>1475.85</v>
      </c>
    </row>
    <row r="19" spans="1:33" x14ac:dyDescent="0.25">
      <c r="A19" s="5" t="s">
        <v>48</v>
      </c>
      <c r="B19" s="5">
        <v>8</v>
      </c>
      <c r="C19" s="5"/>
      <c r="D19" s="5"/>
      <c r="E19" s="5">
        <v>111</v>
      </c>
      <c r="F19" s="5"/>
      <c r="G19" s="5"/>
      <c r="H19" s="5"/>
      <c r="I19" s="5"/>
      <c r="J19" s="5"/>
      <c r="K19" s="5">
        <v>1</v>
      </c>
      <c r="L19" s="5">
        <v>6</v>
      </c>
      <c r="M19" s="5"/>
      <c r="N19" s="6">
        <v>1467.62</v>
      </c>
      <c r="O19" s="6">
        <v>1466.37</v>
      </c>
      <c r="Q19" s="5" t="s">
        <v>48</v>
      </c>
      <c r="R19" s="5">
        <v>8</v>
      </c>
      <c r="S19" s="5"/>
      <c r="T19" s="5"/>
      <c r="U19" s="5">
        <v>1</v>
      </c>
      <c r="V19" s="5"/>
      <c r="W19" s="5"/>
      <c r="X19" s="5"/>
      <c r="Y19" s="5">
        <v>1</v>
      </c>
      <c r="Z19" s="5"/>
      <c r="AA19" s="5"/>
      <c r="AB19" s="5"/>
      <c r="AC19" s="5"/>
      <c r="AD19" s="5">
        <v>1</v>
      </c>
      <c r="AE19" s="5"/>
      <c r="AF19" s="6">
        <v>1467.62</v>
      </c>
      <c r="AG19" s="6">
        <v>1466.37</v>
      </c>
    </row>
    <row r="20" spans="1:33" x14ac:dyDescent="0.25">
      <c r="A20" s="1" t="s">
        <v>49</v>
      </c>
      <c r="B20" s="1">
        <v>8</v>
      </c>
      <c r="E20" s="1">
        <v>118</v>
      </c>
      <c r="K20" s="1">
        <v>1</v>
      </c>
      <c r="L20" s="1">
        <v>6</v>
      </c>
      <c r="N20" s="4">
        <v>1466.37</v>
      </c>
      <c r="O20" s="4">
        <v>1465.92</v>
      </c>
      <c r="Q20" s="1" t="s">
        <v>49</v>
      </c>
      <c r="R20" s="1">
        <v>8</v>
      </c>
      <c r="U20" s="1">
        <v>1</v>
      </c>
      <c r="Y20" s="1">
        <v>1</v>
      </c>
      <c r="AD20" s="1">
        <v>1</v>
      </c>
      <c r="AF20" s="4">
        <v>1466.37</v>
      </c>
      <c r="AG20" s="4">
        <v>1465.92</v>
      </c>
    </row>
    <row r="21" spans="1:33" x14ac:dyDescent="0.25">
      <c r="A21" s="1" t="s">
        <v>50</v>
      </c>
      <c r="B21" s="1">
        <v>8</v>
      </c>
      <c r="E21" s="1">
        <v>72</v>
      </c>
      <c r="L21" s="1">
        <v>12</v>
      </c>
      <c r="N21" s="4">
        <v>1468.75</v>
      </c>
      <c r="O21" s="4">
        <v>1468.42</v>
      </c>
      <c r="Q21" s="1" t="s">
        <v>50</v>
      </c>
      <c r="R21" s="1">
        <v>8</v>
      </c>
      <c r="U21" s="1">
        <v>2</v>
      </c>
      <c r="AF21" s="4">
        <v>1468.75</v>
      </c>
      <c r="AG21" s="4">
        <v>1468.42</v>
      </c>
    </row>
    <row r="22" spans="1:33" x14ac:dyDescent="0.25">
      <c r="A22" s="1" t="s">
        <v>51</v>
      </c>
      <c r="B22" s="1">
        <v>8</v>
      </c>
      <c r="I22" s="1">
        <v>92</v>
      </c>
      <c r="L22" s="1">
        <v>12</v>
      </c>
      <c r="N22" s="4">
        <v>1469</v>
      </c>
      <c r="O22" s="4">
        <v>1468.3</v>
      </c>
      <c r="Q22" s="1" t="s">
        <v>51</v>
      </c>
      <c r="R22" s="1">
        <v>8</v>
      </c>
      <c r="W22" s="1">
        <v>2</v>
      </c>
      <c r="AF22" s="4">
        <v>1469</v>
      </c>
      <c r="AG22" s="4">
        <v>1468.3</v>
      </c>
    </row>
    <row r="23" spans="1:33" x14ac:dyDescent="0.25">
      <c r="A23" s="1" t="s">
        <v>52</v>
      </c>
      <c r="B23" s="1" t="s">
        <v>53</v>
      </c>
      <c r="H23" s="1">
        <v>96</v>
      </c>
      <c r="L23" s="1">
        <v>12</v>
      </c>
      <c r="N23" s="4">
        <v>1474.85</v>
      </c>
      <c r="O23" s="4">
        <v>1474.15</v>
      </c>
      <c r="Q23" s="1" t="s">
        <v>52</v>
      </c>
      <c r="R23" s="1" t="s">
        <v>53</v>
      </c>
      <c r="U23" s="1">
        <v>2</v>
      </c>
      <c r="AF23" s="4">
        <v>1474.85</v>
      </c>
      <c r="AG23" s="4">
        <v>1474.15</v>
      </c>
    </row>
    <row r="24" spans="1:33" x14ac:dyDescent="0.25">
      <c r="A24" s="5" t="s">
        <v>54</v>
      </c>
      <c r="B24" s="5" t="s">
        <v>55</v>
      </c>
      <c r="C24" s="5"/>
      <c r="D24" s="5"/>
      <c r="E24" s="5"/>
      <c r="F24" s="5"/>
      <c r="G24" s="5">
        <v>68</v>
      </c>
      <c r="H24" s="5"/>
      <c r="I24" s="5"/>
      <c r="J24" s="5"/>
      <c r="K24" s="5"/>
      <c r="L24" s="5">
        <v>12</v>
      </c>
      <c r="M24" s="5"/>
      <c r="N24" s="6">
        <v>1474.2</v>
      </c>
      <c r="O24" s="6">
        <v>1474.1</v>
      </c>
      <c r="Q24" s="5" t="s">
        <v>54</v>
      </c>
      <c r="R24" s="5" t="s">
        <v>55</v>
      </c>
      <c r="S24" s="5"/>
      <c r="T24" s="5">
        <v>2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6">
        <v>1474.2</v>
      </c>
      <c r="AG24" s="6">
        <v>1474.1</v>
      </c>
    </row>
    <row r="25" spans="1:33" ht="11" thickBot="1" x14ac:dyDescent="0.3">
      <c r="A25" s="8" t="s">
        <v>56</v>
      </c>
      <c r="B25" s="8" t="s">
        <v>57</v>
      </c>
      <c r="C25" s="8"/>
      <c r="D25" s="8"/>
      <c r="E25" s="8">
        <v>130</v>
      </c>
      <c r="F25" s="8"/>
      <c r="G25" s="8"/>
      <c r="H25" s="8"/>
      <c r="I25" s="8"/>
      <c r="J25" s="8"/>
      <c r="K25" s="8"/>
      <c r="L25" s="8">
        <v>12</v>
      </c>
      <c r="M25" s="8"/>
      <c r="N25" s="9">
        <v>1467.5</v>
      </c>
      <c r="O25" s="9">
        <v>1467.5</v>
      </c>
      <c r="Q25" s="8" t="s">
        <v>56</v>
      </c>
      <c r="R25" s="8" t="s">
        <v>57</v>
      </c>
      <c r="S25" s="8"/>
      <c r="T25" s="8"/>
      <c r="U25" s="8">
        <v>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>
        <v>1467.5</v>
      </c>
      <c r="AG25" s="9">
        <v>1467.5</v>
      </c>
    </row>
    <row r="26" spans="1:33" x14ac:dyDescent="0.25">
      <c r="A26" s="5"/>
      <c r="B26" s="5" t="s">
        <v>58</v>
      </c>
      <c r="C26" s="5">
        <f t="shared" ref="C26:K26" si="0">SUM(C5:C25)</f>
        <v>92</v>
      </c>
      <c r="D26" s="5">
        <f t="shared" si="0"/>
        <v>199</v>
      </c>
      <c r="E26" s="5">
        <f t="shared" si="0"/>
        <v>899</v>
      </c>
      <c r="F26" s="5">
        <f t="shared" si="0"/>
        <v>80</v>
      </c>
      <c r="G26" s="5">
        <f t="shared" si="0"/>
        <v>172</v>
      </c>
      <c r="H26" s="5">
        <f t="shared" si="0"/>
        <v>204</v>
      </c>
      <c r="I26" s="5">
        <f t="shared" si="0"/>
        <v>92</v>
      </c>
      <c r="J26" s="5">
        <f t="shared" si="0"/>
        <v>121</v>
      </c>
      <c r="K26" s="5">
        <f t="shared" si="0"/>
        <v>14</v>
      </c>
      <c r="L26" s="5"/>
      <c r="M26" s="5"/>
      <c r="N26" s="6"/>
      <c r="O26" s="6"/>
      <c r="Q26" s="5"/>
      <c r="R26" s="5" t="s">
        <v>58</v>
      </c>
      <c r="S26" s="5">
        <f t="shared" ref="S26:AD26" si="1">SUM(S5:S25)</f>
        <v>2</v>
      </c>
      <c r="T26" s="5">
        <f t="shared" si="1"/>
        <v>8</v>
      </c>
      <c r="U26" s="5">
        <f t="shared" si="1"/>
        <v>14</v>
      </c>
      <c r="V26" s="5">
        <f t="shared" si="1"/>
        <v>2</v>
      </c>
      <c r="W26" s="5">
        <f t="shared" si="1"/>
        <v>2</v>
      </c>
      <c r="X26" s="5">
        <f t="shared" si="1"/>
        <v>6</v>
      </c>
      <c r="Y26" s="5">
        <f t="shared" si="1"/>
        <v>6</v>
      </c>
      <c r="Z26" s="5">
        <f t="shared" si="1"/>
        <v>1</v>
      </c>
      <c r="AA26" s="5">
        <f t="shared" si="1"/>
        <v>2</v>
      </c>
      <c r="AB26" s="5">
        <f t="shared" si="1"/>
        <v>1</v>
      </c>
      <c r="AC26" s="5">
        <f t="shared" si="1"/>
        <v>4</v>
      </c>
      <c r="AD26" s="5">
        <f t="shared" si="1"/>
        <v>6</v>
      </c>
      <c r="AE26" s="5"/>
      <c r="AF26" s="6"/>
      <c r="AG26" s="6"/>
    </row>
    <row r="28" spans="1:33" x14ac:dyDescent="0.25">
      <c r="A28" s="14" t="s">
        <v>59</v>
      </c>
      <c r="B28" s="14"/>
      <c r="C28" s="14"/>
      <c r="D28" s="13"/>
      <c r="Q28" s="14" t="s">
        <v>59</v>
      </c>
      <c r="R28" s="14"/>
      <c r="S28" s="14"/>
      <c r="T28" s="14"/>
    </row>
    <row r="29" spans="1:33" x14ac:dyDescent="0.25">
      <c r="A29" s="13" t="s">
        <v>60</v>
      </c>
      <c r="B29" s="13"/>
      <c r="C29" s="13"/>
      <c r="D29" s="13"/>
      <c r="Q29" s="14" t="s">
        <v>60</v>
      </c>
      <c r="R29" s="14"/>
      <c r="S29" s="14"/>
      <c r="T29" s="14"/>
      <c r="U29" s="14"/>
    </row>
    <row r="32" spans="1:33" x14ac:dyDescent="0.25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3:21" x14ac:dyDescent="0.25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3:2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6" spans="3:21" x14ac:dyDescent="0.25">
      <c r="T36" s="4"/>
      <c r="U36" s="4"/>
    </row>
    <row r="37" spans="3:21" x14ac:dyDescent="0.25">
      <c r="T37" s="4"/>
      <c r="U37" s="4"/>
    </row>
    <row r="38" spans="3:21" x14ac:dyDescent="0.25">
      <c r="T38" s="4"/>
      <c r="U38" s="4"/>
    </row>
    <row r="39" spans="3:21" x14ac:dyDescent="0.25">
      <c r="T39" s="4"/>
      <c r="U39" s="4"/>
    </row>
    <row r="40" spans="3:21" x14ac:dyDescent="0.25">
      <c r="T40" s="4"/>
      <c r="U40" s="4"/>
    </row>
    <row r="41" spans="3:21" x14ac:dyDescent="0.25">
      <c r="T41" s="4"/>
      <c r="U41" s="4"/>
    </row>
    <row r="42" spans="3:21" x14ac:dyDescent="0.25">
      <c r="T42" s="4"/>
      <c r="U42" s="4"/>
    </row>
    <row r="43" spans="3:21" x14ac:dyDescent="0.25">
      <c r="T43" s="4"/>
      <c r="U43" s="4"/>
    </row>
    <row r="44" spans="3:21" x14ac:dyDescent="0.25">
      <c r="T44" s="4"/>
      <c r="U44" s="4"/>
    </row>
    <row r="45" spans="3:21" x14ac:dyDescent="0.25">
      <c r="T45" s="4"/>
      <c r="U45" s="4"/>
    </row>
    <row r="46" spans="3:21" x14ac:dyDescent="0.25">
      <c r="T46" s="4"/>
      <c r="U46" s="4"/>
    </row>
    <row r="47" spans="3:21" x14ac:dyDescent="0.25">
      <c r="T47" s="4"/>
      <c r="U47" s="4"/>
    </row>
    <row r="48" spans="3:21" x14ac:dyDescent="0.25">
      <c r="T48" s="4"/>
      <c r="U48" s="4"/>
    </row>
    <row r="49" spans="1:21" x14ac:dyDescent="0.25">
      <c r="T49" s="4"/>
      <c r="U49" s="4"/>
    </row>
    <row r="50" spans="1:21" x14ac:dyDescent="0.25">
      <c r="T50" s="4"/>
      <c r="U50" s="4"/>
    </row>
    <row r="51" spans="1:21" x14ac:dyDescent="0.25">
      <c r="T51" s="4"/>
      <c r="U51" s="4"/>
    </row>
    <row r="52" spans="1:21" x14ac:dyDescent="0.25">
      <c r="T52" s="4"/>
      <c r="U52" s="4"/>
    </row>
    <row r="53" spans="1:21" x14ac:dyDescent="0.25">
      <c r="T53" s="4"/>
      <c r="U53" s="4"/>
    </row>
    <row r="54" spans="1:21" x14ac:dyDescent="0.25">
      <c r="T54" s="4"/>
      <c r="U54" s="4"/>
    </row>
    <row r="55" spans="1:21" x14ac:dyDescent="0.25">
      <c r="T55" s="4"/>
      <c r="U55" s="4"/>
    </row>
    <row r="56" spans="1:21" x14ac:dyDescent="0.25">
      <c r="T56" s="4"/>
      <c r="U56" s="4"/>
    </row>
    <row r="57" spans="1:21" x14ac:dyDescent="0.25">
      <c r="T57" s="4"/>
      <c r="U57" s="4"/>
    </row>
    <row r="59" spans="1:21" x14ac:dyDescent="0.25">
      <c r="A59" s="10"/>
    </row>
    <row r="60" spans="1:21" x14ac:dyDescent="0.25">
      <c r="A60" s="10"/>
    </row>
  </sheetData>
  <mergeCells count="5">
    <mergeCell ref="Q28:T28"/>
    <mergeCell ref="Q29:U29"/>
    <mergeCell ref="A1:C1"/>
    <mergeCell ref="Q1:S1"/>
    <mergeCell ref="A28:C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521 Culverts</vt:lpstr>
      <vt:lpstr>DL_521_Culverts</vt:lpstr>
      <vt:lpstr>DL_521_Culverts_Structures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LAVIN, MITCHELL L</dc:creator>
  <cp:lastModifiedBy>Alex Jones</cp:lastModifiedBy>
  <dcterms:created xsi:type="dcterms:W3CDTF">2022-07-01T12:36:52Z</dcterms:created>
  <dcterms:modified xsi:type="dcterms:W3CDTF">2024-03-19T14:54:09Z</dcterms:modified>
</cp:coreProperties>
</file>