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Civil 3D Projects\pln-prod-mq-opt-begin-data-c3d22\15901400\dsgn\qty\mq\"/>
    </mc:Choice>
  </mc:AlternateContent>
  <xr:revisionPtr revIDLastSave="0" documentId="13_ncr:1_{77B7B571-CF6C-43E4-8C05-6E3E27208F86}" xr6:coauthVersionLast="47" xr6:coauthVersionMax="47" xr10:uidLastSave="{00000000-0000-0000-0000-000000000000}"/>
  <bookViews>
    <workbookView xWindow="15930" yWindow="-16320" windowWidth="38640" windowHeight="15720" tabRatio="765" firstSheet="18" activeTab="27" xr2:uid="{00000000-000D-0000-FFFF-FFFF00000000}"/>
  </bookViews>
  <sheets>
    <sheet name="_q2pProject" sheetId="1" state="veryHidden" r:id="rId1"/>
    <sheet name="_miscQTYSheet" sheetId="3" state="veryHidden" r:id="rId2"/>
    <sheet name="_costsReport" sheetId="4" state="veryHidden" r:id="rId3"/>
    <sheet name="Bid Items" sheetId="5" r:id="rId4"/>
    <sheet name="201.0105 CLEAR GRUB" sheetId="6" r:id="rId5"/>
    <sheet name="204.0010 REM A.S." sheetId="22" r:id="rId6"/>
    <sheet name="204.0115 REM BUTT JOINTS" sheetId="11" r:id="rId7"/>
    <sheet name="204.012 Milling" sheetId="38" r:id="rId8"/>
    <sheet name="305 BAD" sheetId="10" r:id="rId9"/>
    <sheet name="405.0100 COLOR CONCRETE" sheetId="17" r:id="rId10"/>
    <sheet name="460 HMA" sheetId="39" r:id="rId11"/>
    <sheet name="416.0160 PCC DRIVE" sheetId="7" r:id="rId12"/>
    <sheet name="509 RET WALL ITEMS" sheetId="35" r:id="rId13"/>
    <sheet name="601.0411 CG" sheetId="9" r:id="rId14"/>
    <sheet name="602.0415 PCC SW" sheetId="8" r:id="rId15"/>
    <sheet name="611.2004 SS STRUCTURES" sheetId="16" r:id="rId16"/>
    <sheet name="611.8110 ADJUSTING COVERS" sheetId="15" r:id="rId17"/>
    <sheet name="625.0100 LANDSCAPING" sheetId="28" r:id="rId18"/>
    <sheet name="628.1905 EC MOB" sheetId="36" r:id="rId19"/>
    <sheet name="628.7005 INLET PROTECTION" sheetId="29" r:id="rId20"/>
    <sheet name="638.2102 MOVING SIGNS" sheetId="18" r:id="rId21"/>
    <sheet name="643 TRAFFIC CONTROL" sheetId="27" r:id="rId22"/>
    <sheet name="644.1420 TEMP PED" sheetId="26" r:id="rId23"/>
    <sheet name="646.1020 MARKING YELLOW" sheetId="19" r:id="rId24"/>
    <sheet name="616.1040 MARKING WHITE" sheetId="20" r:id="rId25"/>
    <sheet name="646.9000 MARKING REMOVAL" sheetId="24" r:id="rId26"/>
    <sheet name="649.0105 TEMP PAINT" sheetId="25" r:id="rId27"/>
    <sheet name="650 STAKING" sheetId="30" r:id="rId28"/>
    <sheet name="690 SAWING CG" sheetId="14" r:id="rId29"/>
    <sheet name="690 SAWING CR 1 OF 2" sheetId="13" r:id="rId30"/>
    <sheet name="690 SAWING CR 2 OF 2" sheetId="37" r:id="rId31"/>
    <sheet name="690 SAWING TIES" sheetId="12" r:id="rId32"/>
    <sheet name="SPV.0060.01 CR GRADING" sheetId="31" r:id="rId33"/>
    <sheet name="SPV.01605.01 HMA TERRACE" sheetId="34" r:id="rId34"/>
    <sheet name="SPV.0180.01 THERMOPLASTIC" sheetId="33" r:id="rId35"/>
    <sheet name="Z - NO MQ SHEET" sheetId="32" r:id="rId36"/>
  </sheets>
  <definedNames>
    <definedName name="_201.0105" localSheetId="4">'201.0105 CLEAR GRUB'!$F$4:$F$4</definedName>
    <definedName name="_201.0105_Desc" localSheetId="4">'201.0105 CLEAR GRUB'!$F$5:$F$5</definedName>
    <definedName name="_201.0105_Unit" localSheetId="4">'201.0105 CLEAR GRUB'!$F$6:$F$6</definedName>
    <definedName name="_201.0205" localSheetId="4">'201.0105 CLEAR GRUB'!$G$4:$G$4</definedName>
    <definedName name="_201.0205_Desc" localSheetId="4">'201.0105 CLEAR GRUB'!$G$5:$G$5</definedName>
    <definedName name="_201.0205_Unit" localSheetId="4">'201.0105 CLEAR GRUB'!$G$6:$G$6</definedName>
    <definedName name="_204.0100" localSheetId="11">'416.0160 PCC DRIVE'!$F$4:$F$4</definedName>
    <definedName name="_204.0100_Desc" localSheetId="11">'416.0160 PCC DRIVE'!$F$5:$F$5</definedName>
    <definedName name="_204.0100_Unit" localSheetId="11">'416.0160 PCC DRIVE'!$F$6:$F$6</definedName>
    <definedName name="_204.0110" localSheetId="5">'204.0010 REM A.S.'!$F$4:$F$4</definedName>
    <definedName name="_204.0110_Desc" localSheetId="5">'204.0010 REM A.S.'!$F$5:$F$5</definedName>
    <definedName name="_204.0110_Unit" localSheetId="5">'204.0010 REM A.S.'!$F$6:$F$6</definedName>
    <definedName name="_204.0115" localSheetId="6">'204.0115 REM BUTT JOINTS'!$G$4:$G$4</definedName>
    <definedName name="_204.0115_Desc" localSheetId="6">'204.0115 REM BUTT JOINTS'!$G$5:$G$5</definedName>
    <definedName name="_204.0115_Unit" localSheetId="6">'204.0115 REM BUTT JOINTS'!$G$6:$G$6</definedName>
    <definedName name="_204.0120" localSheetId="7">'204.012 Milling'!$G$4:$G$4</definedName>
    <definedName name="_204.0120_Desc" localSheetId="7">'204.012 Milling'!$G$5:$G$5</definedName>
    <definedName name="_204.0120_Unit" localSheetId="7">'204.012 Milling'!$G$6:$G$6</definedName>
    <definedName name="_204.0150" localSheetId="13">'601.0411 CG'!$F$4:$F$4</definedName>
    <definedName name="_204.0150_Desc" localSheetId="13">'601.0411 CG'!$F$5:$F$5</definedName>
    <definedName name="_204.0150_Unit" localSheetId="13">'601.0411 CG'!$F$6:$F$6</definedName>
    <definedName name="_204.0155" localSheetId="14">'602.0415 PCC SW'!$F$4:$F$4</definedName>
    <definedName name="_204.0155_Desc" localSheetId="14">'602.0415 PCC SW'!$F$5:$F$5</definedName>
    <definedName name="_204.0155_Unit" localSheetId="14">'602.0415 PCC SW'!$F$6:$F$6</definedName>
    <definedName name="_204.0210" localSheetId="15">'611.2004 SS STRUCTURES'!$D$4:$D$4</definedName>
    <definedName name="_204.0210_Desc" localSheetId="15">'611.2004 SS STRUCTURES'!$D$5:$D$5</definedName>
    <definedName name="_204.0210_Unit" localSheetId="15">'611.2004 SS STRUCTURES'!$D$6:$D$6</definedName>
    <definedName name="_204.0220" localSheetId="15">'611.2004 SS STRUCTURES'!$E$4:$E$4</definedName>
    <definedName name="_204.0220_Desc" localSheetId="15">'611.2004 SS STRUCTURES'!$E$5:$E$5</definedName>
    <definedName name="_204.0220_Unit" localSheetId="15">'611.2004 SS STRUCTURES'!$E$6:$E$6</definedName>
    <definedName name="_213.0100.01" localSheetId="35">'Z - NO MQ SHEET'!$I$4:$J$4</definedName>
    <definedName name="_213.0100.01_Desc" localSheetId="35">'Z - NO MQ SHEET'!$I$5:$J$5</definedName>
    <definedName name="_213.0100.01_Unit" localSheetId="35">'Z - NO MQ SHEET'!$I$6:$J$6</definedName>
    <definedName name="_305.0110" localSheetId="8">'305 BAD'!$F$4:$F$4</definedName>
    <definedName name="_305.0110_Desc" localSheetId="8">'305 BAD'!$F$5:$F$5</definedName>
    <definedName name="_305.0110_Unit" localSheetId="8">'305 BAD'!$F$6:$F$6</definedName>
    <definedName name="_305.0120" localSheetId="8">'305 BAD'!$G$4:$G$4</definedName>
    <definedName name="_305.0120_Desc" localSheetId="8">'305 BAD'!$G$5:$G$5</definedName>
    <definedName name="_305.0120_Unit" localSheetId="8">'305 BAD'!$G$6:$G$6</definedName>
    <definedName name="_305.0500" localSheetId="8">'305 BAD'!$H$4:$H$4</definedName>
    <definedName name="_305.0500_Desc" localSheetId="8">'305 BAD'!$H$5:$H$5</definedName>
    <definedName name="_305.0500_Unit" localSheetId="8">'305 BAD'!$H$6:$H$6</definedName>
    <definedName name="_405.0100" localSheetId="9">'405.0100 COLOR CONCRETE'!$F$4:$F$4</definedName>
    <definedName name="_405.0100_Desc" localSheetId="9">'405.0100 COLOR CONCRETE'!$F$5:$F$5</definedName>
    <definedName name="_405.0100_Unit" localSheetId="9">'405.0100 COLOR CONCRETE'!$F$6:$F$6</definedName>
    <definedName name="_416.0160" localSheetId="11">'416.0160 PCC DRIVE'!$G$4:$G$4</definedName>
    <definedName name="_416.0160_Desc" localSheetId="11">'416.0160 PCC DRIVE'!$G$5:$G$5</definedName>
    <definedName name="_416.0160_Unit" localSheetId="11">'416.0160 PCC DRIVE'!$G$6:$G$6</definedName>
    <definedName name="_455.0605" localSheetId="10">'460 HMA'!$G$4:$G$4</definedName>
    <definedName name="_455.0605_Desc" localSheetId="10">'460 HMA'!$G$5:$G$5</definedName>
    <definedName name="_455.0605_Unit" localSheetId="10">'460 HMA'!$G$6:$G$6</definedName>
    <definedName name="_460.2000" localSheetId="35">'Z - NO MQ SHEET'!$K$4:$L$4</definedName>
    <definedName name="_460.2000_Desc" localSheetId="35">'Z - NO MQ SHEET'!$K$5:$L$5</definedName>
    <definedName name="_460.2000_Unit" localSheetId="35">'Z - NO MQ SHEET'!$K$6:$L$6</definedName>
    <definedName name="_460.6223" localSheetId="10">'460 HMA'!$H$4:$H$4</definedName>
    <definedName name="_460.6223_Desc" localSheetId="10">'460 HMA'!$H$5:$H$5</definedName>
    <definedName name="_460.6223_Unit" localSheetId="10">'460 HMA'!$H$6:$H$6</definedName>
    <definedName name="_460.6244" localSheetId="10">'460 HMA'!$I$4:$I$4</definedName>
    <definedName name="_460.6244_Desc" localSheetId="10">'460 HMA'!$I$5:$I$5</definedName>
    <definedName name="_460.6244_Unit" localSheetId="10">'460 HMA'!$I$6:$I$6</definedName>
    <definedName name="_465.0120" localSheetId="10">'460 HMA'!$J$4:$J$4</definedName>
    <definedName name="_465.0120_Desc" localSheetId="10">'460 HMA'!$J$5:$J$5</definedName>
    <definedName name="_465.0120_Unit" localSheetId="10">'460 HMA'!$J$6:$J$6</definedName>
    <definedName name="_509.0400.S" localSheetId="12">'509 RET WALL ITEMS'!$F$4:$F$4</definedName>
    <definedName name="_509.0400.S_Desc" localSheetId="12">'509 RET WALL ITEMS'!$F$5:$F$5</definedName>
    <definedName name="_509.0400.S_Unit" localSheetId="12">'509 RET WALL ITEMS'!$F$6:$F$6</definedName>
    <definedName name="_509.1500" localSheetId="12">'509 RET WALL ITEMS'!$G$4:$G$4</definedName>
    <definedName name="_509.1500_Desc" localSheetId="12">'509 RET WALL ITEMS'!$G$5:$G$5</definedName>
    <definedName name="_509.1500_Unit" localSheetId="12">'509 RET WALL ITEMS'!$G$6:$G$6</definedName>
    <definedName name="_509.9025.S" localSheetId="12">'509 RET WALL ITEMS'!$H$4:$H$4</definedName>
    <definedName name="_509.9025.S_Desc" localSheetId="12">'509 RET WALL ITEMS'!$H$5:$H$5</definedName>
    <definedName name="_509.9025.S_Unit" localSheetId="12">'509 RET WALL ITEMS'!$H$6:$H$6</definedName>
    <definedName name="_517.1010.S.01" localSheetId="12">'509 RET WALL ITEMS'!$I$4:$I$4</definedName>
    <definedName name="_517.1010.S.01_Desc" localSheetId="12">'509 RET WALL ITEMS'!$I$5:$I$5</definedName>
    <definedName name="_517.1010.S.01_Unit" localSheetId="12">'509 RET WALL ITEMS'!$I$6:$I$6</definedName>
    <definedName name="_520.8000" localSheetId="15">'611.2004 SS STRUCTURES'!$F$4:$F$4</definedName>
    <definedName name="_520.8000_Desc" localSheetId="15">'611.2004 SS STRUCTURES'!$F$5:$F$5</definedName>
    <definedName name="_520.8000_Unit" localSheetId="15">'611.2004 SS STRUCTURES'!$F$6:$F$6</definedName>
    <definedName name="_601.0411" localSheetId="13">'601.0411 CG'!$G$4:$G$4</definedName>
    <definedName name="_601.0411_Desc" localSheetId="13">'601.0411 CG'!$G$5:$G$5</definedName>
    <definedName name="_601.0411_Unit" localSheetId="13">'601.0411 CG'!$G$6:$G$6</definedName>
    <definedName name="_601.0600" localSheetId="14">'602.0415 PCC SW'!$G$4:$G$4</definedName>
    <definedName name="_601.0600_Desc" localSheetId="14">'602.0415 PCC SW'!$G$5:$G$5</definedName>
    <definedName name="_601.0600_Unit" localSheetId="14">'602.0415 PCC SW'!$G$6:$G$6</definedName>
    <definedName name="_602.0415" localSheetId="14">'602.0415 PCC SW'!$H$4:$H$4</definedName>
    <definedName name="_602.0415_Desc" localSheetId="14">'602.0415 PCC SW'!$H$5:$H$5</definedName>
    <definedName name="_602.0415_Unit" localSheetId="14">'602.0415 PCC SW'!$H$6:$H$6</definedName>
    <definedName name="_602.0505" localSheetId="14">'602.0415 PCC SW'!$I$4:$I$4</definedName>
    <definedName name="_602.0505_Desc" localSheetId="14">'602.0415 PCC SW'!$I$5:$I$5</definedName>
    <definedName name="_602.0505_Unit" localSheetId="14">'602.0415 PCC SW'!$I$6:$I$6</definedName>
    <definedName name="_611.2004" localSheetId="15">'611.2004 SS STRUCTURES'!$G$4:$G$4</definedName>
    <definedName name="_611.2004_Desc" localSheetId="15">'611.2004 SS STRUCTURES'!$G$5:$G$5</definedName>
    <definedName name="_611.2004_Unit" localSheetId="15">'611.2004 SS STRUCTURES'!$G$6:$G$6</definedName>
    <definedName name="_611.3230" localSheetId="15">'611.2004 SS STRUCTURES'!$H$4:$H$4</definedName>
    <definedName name="_611.3230_Desc" localSheetId="15">'611.2004 SS STRUCTURES'!$H$5:$H$5</definedName>
    <definedName name="_611.3230_Unit" localSheetId="15">'611.2004 SS STRUCTURES'!$H$6:$H$6</definedName>
    <definedName name="_611.8110" localSheetId="16">'611.8110 ADJUSTING COVERS'!$D$4:$D$4</definedName>
    <definedName name="_611.8110_Desc" localSheetId="16">'611.8110 ADJUSTING COVERS'!$D$5:$D$5</definedName>
    <definedName name="_611.8110_Unit" localSheetId="16">'611.8110 ADJUSTING COVERS'!$D$6:$D$6</definedName>
    <definedName name="_611.8115" localSheetId="16">'611.8110 ADJUSTING COVERS'!$E$4:$E$4</definedName>
    <definedName name="_611.8115_Desc" localSheetId="16">'611.8110 ADJUSTING COVERS'!$E$5:$E$5</definedName>
    <definedName name="_611.8115_Unit" localSheetId="16">'611.8110 ADJUSTING COVERS'!$E$6:$E$6</definedName>
    <definedName name="_618.0100.01" localSheetId="35">'Z - NO MQ SHEET'!$M$4:$N$4</definedName>
    <definedName name="_618.0100.01_Desc" localSheetId="35">'Z - NO MQ SHEET'!$M$5:$N$5</definedName>
    <definedName name="_618.0100.01_Unit" localSheetId="35">'Z - NO MQ SHEET'!$M$6:$N$6</definedName>
    <definedName name="_619.1000" localSheetId="35">'Z - NO MQ SHEET'!$O$4:$P$4</definedName>
    <definedName name="_619.1000_Desc" localSheetId="35">'Z - NO MQ SHEET'!$O$5:$P$5</definedName>
    <definedName name="_619.1000_Unit" localSheetId="35">'Z - NO MQ SHEET'!$O$6:$P$6</definedName>
    <definedName name="_624.0100" localSheetId="8">'305 BAD'!$I$4:$I$4</definedName>
    <definedName name="_624.0100_Desc" localSheetId="8">'305 BAD'!$I$5:$I$5</definedName>
    <definedName name="_624.0100_Unit" localSheetId="8">'305 BAD'!$I$6:$I$6</definedName>
    <definedName name="_625.0100" localSheetId="17">'625.0100 LANDSCAPING'!$F$4:$F$4</definedName>
    <definedName name="_625.0100_Desc" localSheetId="17">'625.0100 LANDSCAPING'!$F$5:$F$5</definedName>
    <definedName name="_625.0100_Unit" localSheetId="17">'625.0100 LANDSCAPING'!$F$6:$F$6</definedName>
    <definedName name="_628.1905" localSheetId="18">'628.1905 EC MOB'!$C$4:$C$4</definedName>
    <definedName name="_628.1905_Desc" localSheetId="18">'628.1905 EC MOB'!$C$5:$C$5</definedName>
    <definedName name="_628.1905_Unit" localSheetId="18">'628.1905 EC MOB'!$C$6:$C$6</definedName>
    <definedName name="_628.1910" localSheetId="18">'628.1905 EC MOB'!$D$4:$E$4</definedName>
    <definedName name="_628.1910_Desc" localSheetId="18">'628.1905 EC MOB'!$D$5:$E$5</definedName>
    <definedName name="_628.1910_Unit" localSheetId="18">'628.1905 EC MOB'!$D$6:$E$6</definedName>
    <definedName name="_628.2008" localSheetId="17">'625.0100 LANDSCAPING'!$G$4:$G$4</definedName>
    <definedName name="_628.2008_Desc" localSheetId="17">'625.0100 LANDSCAPING'!$G$5:$G$5</definedName>
    <definedName name="_628.2008_Unit" localSheetId="17">'625.0100 LANDSCAPING'!$G$6:$G$6</definedName>
    <definedName name="_628.7005" localSheetId="19">'628.7005 INLET PROTECTION'!$D$4:$D$4</definedName>
    <definedName name="_628.7005_Desc" localSheetId="19">'628.7005 INLET PROTECTION'!$D$5:$D$5</definedName>
    <definedName name="_628.7005_Unit" localSheetId="19">'628.7005 INLET PROTECTION'!$D$6:$D$6</definedName>
    <definedName name="_628.7015" localSheetId="19">'628.7005 INLET PROTECTION'!$E$4:$F$4</definedName>
    <definedName name="_628.7015_Desc" localSheetId="19">'628.7005 INLET PROTECTION'!$E$5:$F$5</definedName>
    <definedName name="_628.7015_Unit" localSheetId="19">'628.7005 INLET PROTECTION'!$E$6:$F$6</definedName>
    <definedName name="_629.0210" localSheetId="17">'625.0100 LANDSCAPING'!$H$4:$H$4</definedName>
    <definedName name="_629.0210_Desc" localSheetId="17">'625.0100 LANDSCAPING'!$H$5:$H$5</definedName>
    <definedName name="_629.0210_Unit" localSheetId="17">'625.0100 LANDSCAPING'!$H$6:$H$6</definedName>
    <definedName name="_630.0140" localSheetId="17">'625.0100 LANDSCAPING'!$I$4:$I$4</definedName>
    <definedName name="_630.0140_Desc" localSheetId="17">'625.0100 LANDSCAPING'!$I$5:$I$5</definedName>
    <definedName name="_630.0140_Unit" localSheetId="17">'625.0100 LANDSCAPING'!$I$6:$I$6</definedName>
    <definedName name="_630.0500" localSheetId="17">'625.0100 LANDSCAPING'!$J$4:$J$4</definedName>
    <definedName name="_630.0500_Desc" localSheetId="17">'625.0100 LANDSCAPING'!$J$5:$J$5</definedName>
    <definedName name="_630.0500_Unit" localSheetId="17">'625.0100 LANDSCAPING'!$J$6:$J$6</definedName>
    <definedName name="_638.2102" localSheetId="20">'638.2102 MOVING SIGNS'!$E$4:$E$4</definedName>
    <definedName name="_638.2102_Desc" localSheetId="20">'638.2102 MOVING SIGNS'!$E$5:$E$5</definedName>
    <definedName name="_638.2102_Unit" localSheetId="20">'638.2102 MOVING SIGNS'!$E$6:$E$6</definedName>
    <definedName name="_642.5201" localSheetId="35">'Z - NO MQ SHEET'!$Q$4:$R$4</definedName>
    <definedName name="_642.5201_Desc" localSheetId="35">'Z - NO MQ SHEET'!$Q$5:$R$5</definedName>
    <definedName name="_642.5201_Unit" localSheetId="35">'Z - NO MQ SHEET'!$Q$6:$R$6</definedName>
    <definedName name="_643.0300" localSheetId="21">'643 TRAFFIC CONTROL'!$C$4:$C$4</definedName>
    <definedName name="_643.0300_Desc" localSheetId="21">'643 TRAFFIC CONTROL'!$C$5:$C$5</definedName>
    <definedName name="_643.0300_Unit" localSheetId="21">'643 TRAFFIC CONTROL'!$C$6:$C$6</definedName>
    <definedName name="_643.0420" localSheetId="21">'643 TRAFFIC CONTROL'!$D$4:$D$4</definedName>
    <definedName name="_643.0420_Desc" localSheetId="21">'643 TRAFFIC CONTROL'!$D$5:$D$5</definedName>
    <definedName name="_643.0420_Unit" localSheetId="21">'643 TRAFFIC CONTROL'!$D$6:$D$6</definedName>
    <definedName name="_643.0705" localSheetId="21">'643 TRAFFIC CONTROL'!$E$4:$E$4</definedName>
    <definedName name="_643.0705_Desc" localSheetId="21">'643 TRAFFIC CONTROL'!$E$5:$E$5</definedName>
    <definedName name="_643.0705_Unit" localSheetId="21">'643 TRAFFIC CONTROL'!$E$6:$E$6</definedName>
    <definedName name="_643.0715" localSheetId="21">'643 TRAFFIC CONTROL'!$F$4:$F$4</definedName>
    <definedName name="_643.0715_Desc" localSheetId="21">'643 TRAFFIC CONTROL'!$F$5:$F$5</definedName>
    <definedName name="_643.0715_Unit" localSheetId="21">'643 TRAFFIC CONTROL'!$F$6:$F$6</definedName>
    <definedName name="_643.0900" localSheetId="21">'643 TRAFFIC CONTROL'!$G$4:$G$4</definedName>
    <definedName name="_643.0900_Desc" localSheetId="21">'643 TRAFFIC CONTROL'!$G$5:$G$5</definedName>
    <definedName name="_643.0900_Unit" localSheetId="21">'643 TRAFFIC CONTROL'!$G$6:$G$6</definedName>
    <definedName name="_643.1050" localSheetId="21">'643 TRAFFIC CONTROL'!$H$4:$H$4</definedName>
    <definedName name="_643.1050_Desc" localSheetId="21">'643 TRAFFIC CONTROL'!$H$5:$H$5</definedName>
    <definedName name="_643.1050_Unit" localSheetId="21">'643 TRAFFIC CONTROL'!$H$6:$H$6</definedName>
    <definedName name="_643.1070" localSheetId="21">'643 TRAFFIC CONTROL'!$I$4:$I$4</definedName>
    <definedName name="_643.1070_Desc" localSheetId="21">'643 TRAFFIC CONTROL'!$I$5:$I$5</definedName>
    <definedName name="_643.1070_Unit" localSheetId="21">'643 TRAFFIC CONTROL'!$I$6:$I$6</definedName>
    <definedName name="_643.5000" localSheetId="21">'643 TRAFFIC CONTROL'!$J$4:$J$4</definedName>
    <definedName name="_643.5000_Desc" localSheetId="21">'643 TRAFFIC CONTROL'!$J$5:$J$5</definedName>
    <definedName name="_643.5000_Unit" localSheetId="21">'643 TRAFFIC CONTROL'!$J$6:$J$6</definedName>
    <definedName name="_644.1420" localSheetId="22">'644.1420 TEMP PED'!$C$4:$C$4</definedName>
    <definedName name="_644.1420_Desc" localSheetId="22">'644.1420 TEMP PED'!$C$5:$C$5</definedName>
    <definedName name="_644.1420_Unit" localSheetId="22">'644.1420 TEMP PED'!$C$6:$C$6</definedName>
    <definedName name="_644.1601" localSheetId="22">'644.1420 TEMP PED'!$D$4:$D$4</definedName>
    <definedName name="_644.1601_Desc" localSheetId="22">'644.1420 TEMP PED'!$D$5:$D$5</definedName>
    <definedName name="_644.1601_Unit" localSheetId="22">'644.1420 TEMP PED'!$D$6:$D$6</definedName>
    <definedName name="_644.1810" localSheetId="22">'644.1420 TEMP PED'!$E$4:$E$4</definedName>
    <definedName name="_644.1810_Desc" localSheetId="22">'644.1420 TEMP PED'!$E$5:$E$5</definedName>
    <definedName name="_644.1810_Unit" localSheetId="22">'644.1420 TEMP PED'!$E$6:$E$6</definedName>
    <definedName name="_646.1020" localSheetId="23">'646.1020 MARKING YELLOW'!$F$4:$F$4</definedName>
    <definedName name="_646.1020_Desc" localSheetId="23">'646.1020 MARKING YELLOW'!$F$5:$F$5</definedName>
    <definedName name="_646.1020_Unit" localSheetId="23">'646.1020 MARKING YELLOW'!$F$6:$F$6</definedName>
    <definedName name="_646.1040" localSheetId="24">'616.1040 MARKING WHITE'!$F$4:$F$4</definedName>
    <definedName name="_646.1040_Desc" localSheetId="24">'616.1040 MARKING WHITE'!$F$5:$F$5</definedName>
    <definedName name="_646.1040_Unit" localSheetId="24">'616.1040 MARKING WHITE'!$F$6:$F$6</definedName>
    <definedName name="_646.3020" localSheetId="24">'616.1040 MARKING WHITE'!$G$4:$G$4</definedName>
    <definedName name="_646.3020_Desc" localSheetId="24">'616.1040 MARKING WHITE'!$G$5:$G$5</definedName>
    <definedName name="_646.3020_Unit" localSheetId="24">'616.1040 MARKING WHITE'!$G$6:$G$6</definedName>
    <definedName name="_646.4520" localSheetId="23">'646.1020 MARKING YELLOW'!$G$4:$G$4</definedName>
    <definedName name="_646.4520_Desc" localSheetId="23">'646.1020 MARKING YELLOW'!$G$5:$G$5</definedName>
    <definedName name="_646.4520_Unit" localSheetId="23">'646.1020 MARKING YELLOW'!$G$6:$G$6</definedName>
    <definedName name="_646.5020" localSheetId="24">'616.1040 MARKING WHITE'!$H$4:$H$4</definedName>
    <definedName name="_646.5020_Desc" localSheetId="24">'616.1040 MARKING WHITE'!$H$5:$H$5</definedName>
    <definedName name="_646.5020_Unit" localSheetId="24">'616.1040 MARKING WHITE'!$H$6:$H$6</definedName>
    <definedName name="_646.5120" localSheetId="24">'616.1040 MARKING WHITE'!$I$4:$I$4</definedName>
    <definedName name="_646.5120_Desc" localSheetId="24">'616.1040 MARKING WHITE'!$I$5:$I$5</definedName>
    <definedName name="_646.5120_Unit" localSheetId="24">'616.1040 MARKING WHITE'!$I$6:$I$6</definedName>
    <definedName name="_646.6120" localSheetId="24">'616.1040 MARKING WHITE'!$J$4:$J$4</definedName>
    <definedName name="_646.6120_Desc" localSheetId="24">'616.1040 MARKING WHITE'!$J$5:$J$5</definedName>
    <definedName name="_646.6120_Unit" localSheetId="24">'616.1040 MARKING WHITE'!$J$6:$J$6</definedName>
    <definedName name="_646.9000" localSheetId="25">'646.9000 MARKING REMOVAL'!$F$4:$F$4</definedName>
    <definedName name="_646.9000_Desc" localSheetId="25">'646.9000 MARKING REMOVAL'!$F$5:$F$5</definedName>
    <definedName name="_646.9000_Unit" localSheetId="25">'646.9000 MARKING REMOVAL'!$F$6:$F$6</definedName>
    <definedName name="_646.9200" localSheetId="25">'646.9000 MARKING REMOVAL'!$G$4:$G$4</definedName>
    <definedName name="_646.9200_Desc" localSheetId="25">'646.9000 MARKING REMOVAL'!$G$5:$G$5</definedName>
    <definedName name="_646.9200_Unit" localSheetId="25">'646.9000 MARKING REMOVAL'!$G$6:$G$6</definedName>
    <definedName name="_649.0105" localSheetId="26">'649.0105 TEMP PAINT'!$G$4:$G$4</definedName>
    <definedName name="_649.0105_Desc" localSheetId="26">'649.0105 TEMP PAINT'!$G$5:$G$5</definedName>
    <definedName name="_649.0105_Unit" localSheetId="26">'649.0105 TEMP PAINT'!$G$6:$G$6</definedName>
    <definedName name="_649.0150" localSheetId="26">'649.0105 TEMP PAINT'!$I$4:$I$4</definedName>
    <definedName name="_649.0150_Desc" localSheetId="26">'649.0105 TEMP PAINT'!$I$5:$I$5</definedName>
    <definedName name="_649.0150_Unit" localSheetId="26">'649.0105 TEMP PAINT'!$I$6:$I$6</definedName>
    <definedName name="_649.0805" localSheetId="26">'649.0105 TEMP PAINT'!$J$4:$J$4</definedName>
    <definedName name="_649.0805_Desc" localSheetId="26">'649.0105 TEMP PAINT'!$J$5:$J$5</definedName>
    <definedName name="_649.0805_Unit" localSheetId="26">'649.0105 TEMP PAINT'!$J$6:$J$6</definedName>
    <definedName name="_650.4000" localSheetId="15">'611.2004 SS STRUCTURES'!$I$4:$I$4</definedName>
    <definedName name="_650.4000_Desc" localSheetId="15">'611.2004 SS STRUCTURES'!$I$5:$I$5</definedName>
    <definedName name="_650.4000_Unit" localSheetId="15">'611.2004 SS STRUCTURES'!$I$6:$I$6</definedName>
    <definedName name="_650.5500" localSheetId="13">'601.0411 CG'!$H$4:$H$4</definedName>
    <definedName name="_650.5500_Desc" localSheetId="13">'601.0411 CG'!$H$5:$H$5</definedName>
    <definedName name="_650.5500_Unit" localSheetId="13">'601.0411 CG'!$H$6:$H$6</definedName>
    <definedName name="_650.8000" localSheetId="27">'650 STAKING'!$F$4:$F$4</definedName>
    <definedName name="_650.8000_Desc" localSheetId="27">'650 STAKING'!$F$5:$F$5</definedName>
    <definedName name="_650.8000_Unit" localSheetId="27">'650 STAKING'!$F$6:$F$6</definedName>
    <definedName name="_650.9000" localSheetId="32">'SPV.0060.01 CR GRADING'!$C$4:$C$4</definedName>
    <definedName name="_650.9000_Desc" localSheetId="32">'SPV.0060.01 CR GRADING'!$C$5:$C$5</definedName>
    <definedName name="_650.9000_Unit" localSheetId="32">'SPV.0060.01 CR GRADING'!$C$6:$C$6</definedName>
    <definedName name="_650.9910.01" localSheetId="27">'650 STAKING'!$G$4:$G$4</definedName>
    <definedName name="_650.9910.01_Desc" localSheetId="27">'650 STAKING'!$G$5:$G$5</definedName>
    <definedName name="_650.9910.01_Unit" localSheetId="27">'650 STAKING'!$G$6:$G$6</definedName>
    <definedName name="_690.0150" localSheetId="28">'690 SAWING CG'!$F$4:$F$4</definedName>
    <definedName name="_690.0150" localSheetId="29">'690 SAWING CR 1 OF 2'!$F$4:$F$4</definedName>
    <definedName name="_690.0150" localSheetId="30">'690 SAWING CR 2 OF 2'!$F$4:$F$4</definedName>
    <definedName name="_690.0150" localSheetId="31">'690 SAWING TIES'!$F$4:$F$4</definedName>
    <definedName name="_690.0150_Desc" localSheetId="28">'690 SAWING CG'!$F$5:$F$5</definedName>
    <definedName name="_690.0150_Desc" localSheetId="29">'690 SAWING CR 1 OF 2'!$F$5:$F$5</definedName>
    <definedName name="_690.0150_Desc" localSheetId="30">'690 SAWING CR 2 OF 2'!$F$5:$F$5</definedName>
    <definedName name="_690.0150_Desc" localSheetId="31">'690 SAWING TIES'!$F$5:$F$5</definedName>
    <definedName name="_690.0150_Unit" localSheetId="28">'690 SAWING CG'!$F$6:$F$6</definedName>
    <definedName name="_690.0150_Unit" localSheetId="29">'690 SAWING CR 1 OF 2'!$F$6:$F$6</definedName>
    <definedName name="_690.0150_Unit" localSheetId="30">'690 SAWING CR 2 OF 2'!$F$6:$F$6</definedName>
    <definedName name="_690.0150_Unit" localSheetId="31">'690 SAWING TIES'!$F$6:$F$6</definedName>
    <definedName name="_690.0250" localSheetId="28">'690 SAWING CG'!$G$4:$G$4</definedName>
    <definedName name="_690.0250" localSheetId="29">'690 SAWING CR 1 OF 2'!$G$4:$G$4</definedName>
    <definedName name="_690.0250" localSheetId="30">'690 SAWING CR 2 OF 2'!$G$4:$G$4</definedName>
    <definedName name="_690.0250" localSheetId="31">'690 SAWING TIES'!$G$4:$G$4</definedName>
    <definedName name="_690.0250_Desc" localSheetId="28">'690 SAWING CG'!$G$5:$G$5</definedName>
    <definedName name="_690.0250_Desc" localSheetId="29">'690 SAWING CR 1 OF 2'!$G$5:$G$5</definedName>
    <definedName name="_690.0250_Desc" localSheetId="30">'690 SAWING CR 2 OF 2'!$G$5:$G$5</definedName>
    <definedName name="_690.0250_Desc" localSheetId="31">'690 SAWING TIES'!$G$5:$G$5</definedName>
    <definedName name="_690.0250_Unit" localSheetId="28">'690 SAWING CG'!$G$6:$G$6</definedName>
    <definedName name="_690.0250_Unit" localSheetId="29">'690 SAWING CR 1 OF 2'!$G$6:$G$6</definedName>
    <definedName name="_690.0250_Unit" localSheetId="30">'690 SAWING CR 2 OF 2'!$G$6:$G$6</definedName>
    <definedName name="_690.0250_Unit" localSheetId="31">'690 SAWING TIES'!$G$6:$G$6</definedName>
    <definedName name="_740.0440" localSheetId="35">'Z - NO MQ SHEET'!$S$4:$T$4</definedName>
    <definedName name="_740.0440_Desc" localSheetId="35">'Z - NO MQ SHEET'!$S$5:$T$5</definedName>
    <definedName name="_740.0440_Unit" localSheetId="35">'Z - NO MQ SHEET'!$S$6:$T$6</definedName>
    <definedName name="_xlnm._FilterDatabase" localSheetId="3" hidden="1">'Bid Items'!$A$12:$G$96</definedName>
    <definedName name="_SPV.0060.01" localSheetId="32">'SPV.0060.01 CR GRADING'!$D$4:$D$4</definedName>
    <definedName name="_SPV.0060.01_Desc" localSheetId="32">'SPV.0060.01 CR GRADING'!$D$5:$D$5</definedName>
    <definedName name="_SPV.0060.01_Unit" localSheetId="32">'SPV.0060.01 CR GRADING'!$D$6:$D$6</definedName>
    <definedName name="_SPV.0165.01" localSheetId="33">'SPV.01605.01 HMA TERRACE'!$F$4:$F$4</definedName>
    <definedName name="_SPV.0165.01_Desc" localSheetId="33">'SPV.01605.01 HMA TERRACE'!$F$5:$F$5</definedName>
    <definedName name="_SPV.0165.01_Unit" localSheetId="33">'SPV.01605.01 HMA TERRACE'!$F$6:$F$6</definedName>
    <definedName name="_SPV.0180.01" localSheetId="34">'SPV.0180.01 THERMOPLASTIC'!$E$4:$E$4</definedName>
    <definedName name="_SPV.0180.01_Desc" localSheetId="34">'SPV.0180.01 THERMOPLASTIC'!$E$5:$E$5</definedName>
    <definedName name="_SPV.0180.01_Unit" localSheetId="34">'SPV.0180.01 THERMOPLASTIC'!$E$6:$E$6</definedName>
    <definedName name="CATEGORY_0" localSheetId="3">'Bid Items'!$B$105</definedName>
    <definedName name="CATEGORY_0_DESC" localSheetId="3">'Bid Items'!$C$105</definedName>
    <definedName name="CATEGORY_0_FUNDING" localSheetId="3">'Bid Items'!$E$105</definedName>
    <definedName name="CATEGORY_0_TOTAL" localSheetId="3">'Bid Items'!$G$105</definedName>
    <definedName name="CATEGORY_10" localSheetId="3">'Bid Items'!$B$106</definedName>
    <definedName name="CATEGORY_10_DESC" localSheetId="3">'Bid Items'!$C$106</definedName>
    <definedName name="CATEGORY_10_FUNDING" localSheetId="3">'Bid Items'!$E$106</definedName>
    <definedName name="CATEGORY_10_TOTAL" localSheetId="3">'Bid Items'!$G$106</definedName>
    <definedName name="CATEGORY_20" localSheetId="3">'Bid Items'!$B$107</definedName>
    <definedName name="CATEGORY_20_DESC" localSheetId="3">'Bid Items'!$C$107</definedName>
    <definedName name="CATEGORY_20_FUNDING" localSheetId="3">'Bid Items'!$E$107</definedName>
    <definedName name="CATEGORY_20_TOTAL" localSheetId="3">'Bid Items'!$G$107</definedName>
    <definedName name="CLEARING_AND_GRUBBING">'201.0105 CLEAR GRUB'!$A$2:$A$8</definedName>
    <definedName name="ConstructionTotal">'Bid Items'!$G$98</definedName>
    <definedName name="DELIVERY_COST">'Bid Items'!$D$99</definedName>
    <definedName name="DL_616.1040_MARKING_WHITE">'616.1040 MARKING WHITE'!$A$1:$K$24</definedName>
    <definedName name="DL_625.0100_LANDSCAPING">'625.0100 LANDSCAPING'!$A$1:$K$58</definedName>
    <definedName name="DL_643_TRAFFIC_CONTROL">'643 TRAFFIC CONTROL'!$A$1:$J$10</definedName>
    <definedName name="DL_644.1420_TEMP_PED">'644.1420 TEMP PED'!$A$1:$F$9</definedName>
    <definedName name="DL_646.1020_MARKING_YELLOW">'646.1020 MARKING YELLOW'!$A$1:$H$20</definedName>
    <definedName name="DL_646.9000_MARKING_REMOVAL">'646.9000 MARKING REMOVAL'!$A$1:$G$15</definedName>
    <definedName name="DL_649.0105_TEMP_PAINT">'649.0105 TEMP PAINT'!$A$1:$K$26</definedName>
    <definedName name="DL_650_STAKING">'650 STAKING'!$A$1:$G$19</definedName>
    <definedName name="E_C">'Bid Items'!$F$99</definedName>
    <definedName name="E_CTotal">'Bid Items'!$G$99</definedName>
    <definedName name="END_MARK" localSheetId="2">_costsReport!$A$103:$F$103</definedName>
    <definedName name="_xlnm.Print_Area" localSheetId="2">_costsReport!$A$1:$F$106</definedName>
    <definedName name="_xlnm.Print_Area" localSheetId="14">'602.0415 PCC SW'!$A$1:$L$52</definedName>
    <definedName name="_xlnm.Print_Area" localSheetId="3">'Bid Items'!$B$1:$J$107</definedName>
    <definedName name="ProjectTotal">'Bid Items'!$G$100</definedName>
    <definedName name="START_MARK" localSheetId="2">_costsReport!$A$14:$F$14</definedName>
    <definedName name="TITLE" localSheetId="1">_miscQTYSheet!$G$1</definedName>
    <definedName name="TITLE" localSheetId="4">'201.0105 CLEAR GRUB'!$A$1</definedName>
    <definedName name="TITLE" localSheetId="5">'204.0010 REM A.S.'!$A$1</definedName>
    <definedName name="TITLE" localSheetId="6">'204.0115 REM BUTT JOINTS'!$A$1</definedName>
    <definedName name="TITLE" localSheetId="7">'204.012 Milling'!$A$1</definedName>
    <definedName name="TITLE" localSheetId="8">'305 BAD'!$A$1</definedName>
    <definedName name="TITLE" localSheetId="9">'405.0100 COLOR CONCRETE'!$A$1</definedName>
    <definedName name="TITLE" localSheetId="11">'416.0160 PCC DRIVE'!$A$1</definedName>
    <definedName name="TITLE" localSheetId="10">'460 HMA'!$A$1</definedName>
    <definedName name="TITLE" localSheetId="12">'509 RET WALL ITEMS'!$A$1</definedName>
    <definedName name="TITLE" localSheetId="13">'601.0411 CG'!$A$1</definedName>
    <definedName name="TITLE" localSheetId="14">'602.0415 PCC SW'!$A$1</definedName>
    <definedName name="TITLE" localSheetId="15">'611.2004 SS STRUCTURES'!$A$1</definedName>
    <definedName name="TITLE" localSheetId="16">'611.8110 ADJUSTING COVERS'!$A$1</definedName>
    <definedName name="TITLE" localSheetId="24">'616.1040 MARKING WHITE'!$A$1</definedName>
    <definedName name="TITLE" localSheetId="17">'625.0100 LANDSCAPING'!$A$1</definedName>
    <definedName name="TITLE" localSheetId="18">'628.1905 EC MOB'!#REF!</definedName>
    <definedName name="TITLE" localSheetId="19">'628.7005 INLET PROTECTION'!$A$1</definedName>
    <definedName name="TITLE" localSheetId="20">'638.2102 MOVING SIGNS'!$A$1</definedName>
    <definedName name="TITLE" localSheetId="21">'643 TRAFFIC CONTROL'!$A$1</definedName>
    <definedName name="TITLE" localSheetId="22">'644.1420 TEMP PED'!$A$1</definedName>
    <definedName name="TITLE" localSheetId="23">'646.1020 MARKING YELLOW'!$A$1</definedName>
    <definedName name="TITLE" localSheetId="25">'646.9000 MARKING REMOVAL'!$A$1</definedName>
    <definedName name="TITLE" localSheetId="26">'649.0105 TEMP PAINT'!$A$1</definedName>
    <definedName name="TITLE" localSheetId="27">'650 STAKING'!$A$1</definedName>
    <definedName name="TITLE" localSheetId="28">'690 SAWING CG'!$A$1</definedName>
    <definedName name="TITLE" localSheetId="29">'690 SAWING CR 1 OF 2'!$A$1</definedName>
    <definedName name="TITLE" localSheetId="30">'690 SAWING CR 2 OF 2'!$A$1</definedName>
    <definedName name="TITLE" localSheetId="31">'690 SAWING TIES'!$A$1</definedName>
    <definedName name="TITLE" localSheetId="32">'SPV.0060.01 CR GRADING'!$A$1</definedName>
    <definedName name="TITLE" localSheetId="33">'SPV.01605.01 HMA TERRACE'!$A$1</definedName>
    <definedName name="TITLE" localSheetId="34">'SPV.0180.01 THERMOPLASTIC'!$A$1</definedName>
    <definedName name="TITLE" localSheetId="35">'Z - NO MQ SHEET'!$G$1</definedName>
    <definedName name="TOTAL201.0105_0010" localSheetId="4">'201.0105 CLEAR GRUB'!$F$8</definedName>
    <definedName name="TOTAL201.0205_0010" localSheetId="4">'201.0105 CLEAR GRUB'!$G$8</definedName>
    <definedName name="TOTAL204.0100_0010" localSheetId="11">'416.0160 PCC DRIVE'!$F$49</definedName>
    <definedName name="TOTAL204.0110_0010" localSheetId="5">'204.0010 REM A.S.'!$F$30</definedName>
    <definedName name="TOTAL204.0115_0010" localSheetId="6">'204.0115 REM BUTT JOINTS'!$G$26</definedName>
    <definedName name="TOTAL204.0120_0010" localSheetId="7">'204.012 Milling'!$G$29</definedName>
    <definedName name="TOTAL204.0120_0020" localSheetId="7">'204.012 Milling'!$G$34</definedName>
    <definedName name="TOTAL204.0150_0010" localSheetId="13">'601.0411 CG'!$F$24</definedName>
    <definedName name="TOTAL204.0155_0010" localSheetId="14">'602.0415 PCC SW'!$F$52</definedName>
    <definedName name="TOTAL204.0210_0010" localSheetId="15">'611.2004 SS STRUCTURES'!$D$10</definedName>
    <definedName name="TOTAL204.0220_0010" localSheetId="15">'611.2004 SS STRUCTURES'!$E$10</definedName>
    <definedName name="TOTAL213.0100.01_0010" localSheetId="35">'Z - NO MQ SHEET'!$I$14</definedName>
    <definedName name="TOTAL305.0110_0010" localSheetId="8">'305 BAD'!$F$11</definedName>
    <definedName name="TOTAL305.0120_0010" localSheetId="8">'305 BAD'!$G$11</definedName>
    <definedName name="TOTAL305.0500_0010" localSheetId="8">'305 BAD'!$H$11</definedName>
    <definedName name="TOTAL405.0100_0010" localSheetId="9">'405.0100 COLOR CONCRETE'!$F$10</definedName>
    <definedName name="TOTAL416.0160_0010" localSheetId="11">'416.0160 PCC DRIVE'!$G$49</definedName>
    <definedName name="TOTAL455.0605_0010" localSheetId="10">'460 HMA'!$G$32</definedName>
    <definedName name="TOTAL455.0605_0020" localSheetId="10">'460 HMA'!$G$37</definedName>
    <definedName name="TOTAL460.2000_0010" localSheetId="35">'Z - NO MQ SHEET'!$K$14</definedName>
    <definedName name="TOTAL460.6223_0010" localSheetId="10">'460 HMA'!$H$32</definedName>
    <definedName name="TOTAL460.6223_0020" localSheetId="10">'460 HMA'!$H$37</definedName>
    <definedName name="TOTAL460.6244_0010" localSheetId="10">'460 HMA'!$I$32</definedName>
    <definedName name="TOTAL460.6244_0020" localSheetId="10">'460 HMA'!$I$37</definedName>
    <definedName name="TOTAL465.0120_0010" localSheetId="10">'460 HMA'!$J$32</definedName>
    <definedName name="TOTAL465.0120_0020" localSheetId="10">'460 HMA'!$J$37</definedName>
    <definedName name="TOTAL509.0400.S_0010" localSheetId="12">'509 RET WALL ITEMS'!$F$8</definedName>
    <definedName name="TOTAL509.1500_0010" localSheetId="12">'509 RET WALL ITEMS'!$G$8</definedName>
    <definedName name="TOTAL509.9025.S_0010" localSheetId="12">'509 RET WALL ITEMS'!$H$8</definedName>
    <definedName name="TOTAL517.1010.S.01_0010" localSheetId="12">'509 RET WALL ITEMS'!$I$8</definedName>
    <definedName name="TOTAL520.8000_0010" localSheetId="15">'611.2004 SS STRUCTURES'!$F$10</definedName>
    <definedName name="TOTAL601.0411_0010" localSheetId="13">'601.0411 CG'!$G$24</definedName>
    <definedName name="TOTAL601.0600_0010" localSheetId="14">'602.0415 PCC SW'!$G$52</definedName>
    <definedName name="TOTAL602.0415_0010" localSheetId="14">'602.0415 PCC SW'!$H$52</definedName>
    <definedName name="TOTAL602.0505_0010" localSheetId="14">'602.0415 PCC SW'!$I$52</definedName>
    <definedName name="TOTAL611.2004_0010" localSheetId="15">'611.2004 SS STRUCTURES'!$G$10</definedName>
    <definedName name="TOTAL611.3230_0010" localSheetId="15">'611.2004 SS STRUCTURES'!$H$10</definedName>
    <definedName name="TOTAL611.8110_0010" localSheetId="16">'611.8110 ADJUSTING COVERS'!$D$50</definedName>
    <definedName name="TOTAL611.8115_0010" localSheetId="16">'611.8110 ADJUSTING COVERS'!$E$50</definedName>
    <definedName name="TOTAL618.0100.01_0010" localSheetId="35">'Z - NO MQ SHEET'!$M$14</definedName>
    <definedName name="TOTAL619.1000_0010" localSheetId="35">'Z - NO MQ SHEET'!$O$14</definedName>
    <definedName name="TOTAL624.0100_0010" localSheetId="8">'305 BAD'!$I$11</definedName>
    <definedName name="TOTAL625.0100_0010" localSheetId="17">'625.0100 LANDSCAPING'!$F$58</definedName>
    <definedName name="TOTAL628.1905_0010" localSheetId="18">'628.1905 EC MOB'!$C$8</definedName>
    <definedName name="TOTAL628.1910_0010" localSheetId="18">'628.1905 EC MOB'!$D$8</definedName>
    <definedName name="TOTAL628.2008_0010" localSheetId="17">'625.0100 LANDSCAPING'!$G$58</definedName>
    <definedName name="TOTAL628.7005_0010" localSheetId="19">'628.7005 INLET PROTECTION'!$D$39</definedName>
    <definedName name="TOTAL628.7015_0010" localSheetId="19">'628.7005 INLET PROTECTION'!$E$39</definedName>
    <definedName name="TOTAL629.0210_0010" localSheetId="17">'625.0100 LANDSCAPING'!$H$58</definedName>
    <definedName name="TOTAL630.0140_0010" localSheetId="17">'625.0100 LANDSCAPING'!$I$58</definedName>
    <definedName name="TOTAL630.0500_0010" localSheetId="17">'625.0100 LANDSCAPING'!$J$58</definedName>
    <definedName name="TOTAL638.2102_0010" localSheetId="20">'638.2102 MOVING SIGNS'!$E$20</definedName>
    <definedName name="TOTAL642.5201_0010" localSheetId="35">'Z - NO MQ SHEET'!$Q$14</definedName>
    <definedName name="TOTAL643.0300_0010" localSheetId="21">'643 TRAFFIC CONTROL'!$C$10</definedName>
    <definedName name="TOTAL643.0420_0010" localSheetId="21">'643 TRAFFIC CONTROL'!$D$10</definedName>
    <definedName name="TOTAL643.0705_0010" localSheetId="21">'643 TRAFFIC CONTROL'!$E$10</definedName>
    <definedName name="TOTAL643.0715_0010" localSheetId="21">'643 TRAFFIC CONTROL'!$F$10</definedName>
    <definedName name="TOTAL643.0900_0010" localSheetId="21">'643 TRAFFIC CONTROL'!$G$10</definedName>
    <definedName name="TOTAL643.1050_0010" localSheetId="21">'643 TRAFFIC CONTROL'!$H$10</definedName>
    <definedName name="TOTAL643.1070_0010" localSheetId="21">'643 TRAFFIC CONTROL'!$I$10</definedName>
    <definedName name="TOTAL643.5000_0010" localSheetId="21">'643 TRAFFIC CONTROL'!$J$10</definedName>
    <definedName name="TOTAL644.1420_0010" localSheetId="22">'644.1420 TEMP PED'!$C$9</definedName>
    <definedName name="TOTAL644.1601_0010" localSheetId="22">'644.1420 TEMP PED'!$D$9</definedName>
    <definedName name="TOTAL644.1810_0010" localSheetId="22">'644.1420 TEMP PED'!$E$9</definedName>
    <definedName name="TOTAL646.1020_0010" localSheetId="23">'646.1020 MARKING YELLOW'!$F$20</definedName>
    <definedName name="TOTAL646.1040_0010" localSheetId="24">'616.1040 MARKING WHITE'!$F$24</definedName>
    <definedName name="TOTAL646.3020_0010" localSheetId="24">'616.1040 MARKING WHITE'!$G$24</definedName>
    <definedName name="TOTAL646.4520_0010" localSheetId="23">'646.1020 MARKING YELLOW'!$G$20</definedName>
    <definedName name="TOTAL646.5020_0010" localSheetId="24">'616.1040 MARKING WHITE'!$H$24</definedName>
    <definedName name="TOTAL646.5120_0010" localSheetId="24">'616.1040 MARKING WHITE'!$I$24</definedName>
    <definedName name="TOTAL646.6120_0010" localSheetId="24">'616.1040 MARKING WHITE'!$J$24</definedName>
    <definedName name="TOTAL646.9000_0010" localSheetId="25">'646.9000 MARKING REMOVAL'!$F$15</definedName>
    <definedName name="TOTAL646.9200_0010" localSheetId="25">'646.9000 MARKING REMOVAL'!$G$15</definedName>
    <definedName name="TOTAL649.0105_0010" localSheetId="26">'649.0105 TEMP PAINT'!$G$25</definedName>
    <definedName name="TOTAL649.0150_0010" localSheetId="26">'649.0105 TEMP PAINT'!$I$25</definedName>
    <definedName name="TOTAL649.0805_0010" localSheetId="26">'649.0105 TEMP PAINT'!$J$25</definedName>
    <definedName name="TOTAL650.4000_0010" localSheetId="15">'611.2004 SS STRUCTURES'!$I$10</definedName>
    <definedName name="TOTAL650.5500_0010" localSheetId="13">'601.0411 CG'!$H$24</definedName>
    <definedName name="TOTAL650.8000_0010" localSheetId="27">'650 STAKING'!$F$19</definedName>
    <definedName name="TOTAL650.9000_0010" localSheetId="32">'SPV.0060.01 CR GRADING'!$C$13</definedName>
    <definedName name="TOTAL650.9910.01_0010" localSheetId="27">'650 STAKING'!$G$19</definedName>
    <definedName name="TOTAL690.0150_0010" localSheetId="28">'690 SAWING CG'!$F$24</definedName>
    <definedName name="TOTAL690.0150_0010" localSheetId="29">'690 SAWING CR 1 OF 2'!$F$47</definedName>
    <definedName name="TOTAL690.0150_0010" localSheetId="30">'690 SAWING CR 2 OF 2'!$F$28</definedName>
    <definedName name="TOTAL690.0150_0010" localSheetId="31">'690 SAWING TIES'!$F$26</definedName>
    <definedName name="TOTAL690.0250_0010" localSheetId="28">'690 SAWING CG'!$G$24</definedName>
    <definedName name="TOTAL690.0250_0010" localSheetId="29">'690 SAWING CR 1 OF 2'!$G$47</definedName>
    <definedName name="TOTAL690.0250_0010" localSheetId="30">'690 SAWING CR 2 OF 2'!$G$28</definedName>
    <definedName name="TOTAL690.0250_0010" localSheetId="31">'690 SAWING TIES'!$G$26</definedName>
    <definedName name="TOTAL740.0440_0010" localSheetId="35">'Z - NO MQ SHEET'!$S$14</definedName>
    <definedName name="TOTALSPV.0060.01_0010" localSheetId="32">'SPV.0060.01 CR GRADING'!$D$13</definedName>
    <definedName name="TOTALSPV.0165.01_0010" localSheetId="33">'SPV.01605.01 HMA TERRACE'!$F$9</definedName>
    <definedName name="TOTALSPV.0180.01_0010" localSheetId="34">'SPV.0180.01 THERMOPLASTIC'!$E$8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6" l="1"/>
  <c r="D72" i="5" s="1"/>
  <c r="G72" i="5" s="1"/>
  <c r="J11" i="39" l="1"/>
  <c r="J12" i="39"/>
  <c r="O12" i="38"/>
  <c r="P12" i="38" l="1"/>
  <c r="O11" i="38"/>
  <c r="P11" i="38" s="1"/>
  <c r="G11" i="38" l="1"/>
  <c r="M11" i="39"/>
  <c r="P11" i="39" s="1"/>
  <c r="G12" i="38"/>
  <c r="M12" i="39"/>
  <c r="P12" i="39" s="1"/>
  <c r="F101" i="4"/>
  <c r="F100" i="4"/>
  <c r="F99" i="4"/>
  <c r="F98" i="4"/>
  <c r="F102" i="4" s="1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96" i="4" s="1"/>
  <c r="H12" i="39" l="1"/>
  <c r="G12" i="39"/>
  <c r="I12" i="39"/>
  <c r="H11" i="39"/>
  <c r="G11" i="39"/>
  <c r="I11" i="39"/>
  <c r="J28" i="39"/>
  <c r="J27" i="39"/>
  <c r="J26" i="39"/>
  <c r="J25" i="39"/>
  <c r="J24" i="39"/>
  <c r="J23" i="39"/>
  <c r="J22" i="39"/>
  <c r="J21" i="39"/>
  <c r="J20" i="39"/>
  <c r="J19" i="39"/>
  <c r="J18" i="39"/>
  <c r="J17" i="39"/>
  <c r="J16" i="39"/>
  <c r="J15" i="39"/>
  <c r="J14" i="39"/>
  <c r="J13" i="39"/>
  <c r="J10" i="39"/>
  <c r="J9" i="39"/>
  <c r="J8" i="39"/>
  <c r="J7" i="39"/>
  <c r="Q30" i="39"/>
  <c r="R30" i="39" s="1"/>
  <c r="J30" i="39" s="1"/>
  <c r="Q31" i="39"/>
  <c r="R31" i="39" s="1"/>
  <c r="J31" i="39" s="1"/>
  <c r="Q29" i="39"/>
  <c r="R29" i="39" s="1"/>
  <c r="J29" i="39" s="1"/>
  <c r="Q7" i="39"/>
  <c r="J37" i="39" l="1"/>
  <c r="J32" i="39"/>
  <c r="D34" i="5" s="1"/>
  <c r="O33" i="38"/>
  <c r="M36" i="39" s="1"/>
  <c r="P36" i="39" s="1"/>
  <c r="O32" i="38"/>
  <c r="M35" i="39" s="1"/>
  <c r="P35" i="39" s="1"/>
  <c r="O31" i="38"/>
  <c r="M34" i="39" s="1"/>
  <c r="P34" i="39" s="1"/>
  <c r="O8" i="38"/>
  <c r="O9" i="38"/>
  <c r="O10" i="38"/>
  <c r="O13" i="38"/>
  <c r="O14" i="38"/>
  <c r="P14" i="38" s="1"/>
  <c r="M14" i="39" s="1"/>
  <c r="O15" i="38"/>
  <c r="O16" i="38"/>
  <c r="P16" i="38" s="1"/>
  <c r="M16" i="39" s="1"/>
  <c r="O17" i="38"/>
  <c r="O18" i="38"/>
  <c r="O19" i="38"/>
  <c r="O20" i="38"/>
  <c r="O21" i="38"/>
  <c r="O22" i="38"/>
  <c r="O23" i="38"/>
  <c r="P23" i="38" s="1"/>
  <c r="M23" i="39" s="1"/>
  <c r="O24" i="38"/>
  <c r="O25" i="38"/>
  <c r="P25" i="38" s="1"/>
  <c r="O26" i="38"/>
  <c r="O27" i="38"/>
  <c r="O28" i="38"/>
  <c r="O7" i="38"/>
  <c r="G33" i="38" l="1"/>
  <c r="I34" i="39"/>
  <c r="H34" i="39"/>
  <c r="G34" i="39"/>
  <c r="G25" i="38"/>
  <c r="M25" i="39"/>
  <c r="P20" i="38"/>
  <c r="I35" i="39"/>
  <c r="H35" i="39"/>
  <c r="G35" i="39"/>
  <c r="P26" i="38"/>
  <c r="P18" i="38"/>
  <c r="P17" i="38"/>
  <c r="P27" i="38"/>
  <c r="G31" i="38"/>
  <c r="P24" i="38"/>
  <c r="M24" i="39" s="1"/>
  <c r="P28" i="38"/>
  <c r="G36" i="39"/>
  <c r="I36" i="39"/>
  <c r="H36" i="39"/>
  <c r="P19" i="38"/>
  <c r="P15" i="38"/>
  <c r="M15" i="39" s="1"/>
  <c r="P8" i="38"/>
  <c r="P22" i="38"/>
  <c r="M22" i="39" s="1"/>
  <c r="P7" i="38"/>
  <c r="P10" i="38"/>
  <c r="P21" i="38"/>
  <c r="M21" i="39" s="1"/>
  <c r="P13" i="38"/>
  <c r="J39" i="39"/>
  <c r="G16" i="38"/>
  <c r="G23" i="38"/>
  <c r="G14" i="38"/>
  <c r="G32" i="38"/>
  <c r="G34" i="38" s="1"/>
  <c r="P9" i="38"/>
  <c r="G21" i="38"/>
  <c r="I37" i="39" l="1"/>
  <c r="M13" i="39"/>
  <c r="G13" i="38"/>
  <c r="G37" i="39"/>
  <c r="G24" i="38"/>
  <c r="H37" i="39"/>
  <c r="G22" i="38"/>
  <c r="G15" i="38"/>
  <c r="M27" i="39"/>
  <c r="G27" i="38"/>
  <c r="G20" i="38"/>
  <c r="M20" i="39"/>
  <c r="M19" i="39"/>
  <c r="G19" i="38"/>
  <c r="G17" i="38"/>
  <c r="M17" i="39"/>
  <c r="M18" i="39"/>
  <c r="G18" i="38"/>
  <c r="G10" i="38"/>
  <c r="M10" i="39"/>
  <c r="M26" i="39"/>
  <c r="G26" i="38"/>
  <c r="G7" i="38"/>
  <c r="M7" i="39"/>
  <c r="G28" i="38"/>
  <c r="M28" i="39"/>
  <c r="G9" i="38"/>
  <c r="M9" i="39"/>
  <c r="G8" i="38"/>
  <c r="M8" i="39"/>
  <c r="F23" i="7"/>
  <c r="F22" i="7"/>
  <c r="G28" i="37"/>
  <c r="F47" i="13"/>
  <c r="G47" i="13"/>
  <c r="N29" i="22"/>
  <c r="F29" i="22" s="1"/>
  <c r="N28" i="22"/>
  <c r="F28" i="22" s="1"/>
  <c r="N27" i="22"/>
  <c r="F27" i="22" s="1"/>
  <c r="G19" i="30"/>
  <c r="N15" i="22"/>
  <c r="F15" i="22" s="1"/>
  <c r="N16" i="22"/>
  <c r="F16" i="22" s="1"/>
  <c r="N8" i="22"/>
  <c r="N9" i="22"/>
  <c r="F9" i="22" s="1"/>
  <c r="N10" i="22"/>
  <c r="N11" i="22"/>
  <c r="F11" i="22" s="1"/>
  <c r="N12" i="22"/>
  <c r="N13" i="22"/>
  <c r="N14" i="22"/>
  <c r="N17" i="22"/>
  <c r="N18" i="22"/>
  <c r="N19" i="22"/>
  <c r="N20" i="22"/>
  <c r="N21" i="22"/>
  <c r="N22" i="22"/>
  <c r="N23" i="22"/>
  <c r="N24" i="22"/>
  <c r="N25" i="22"/>
  <c r="N26" i="22"/>
  <c r="N7" i="22"/>
  <c r="H7" i="8"/>
  <c r="O7" i="39" l="1"/>
  <c r="O9" i="39"/>
  <c r="J107" i="5"/>
  <c r="G29" i="38"/>
  <c r="G36" i="38"/>
  <c r="D19" i="5"/>
  <c r="O8" i="39"/>
  <c r="P8" i="39" s="1"/>
  <c r="F28" i="37"/>
  <c r="H8" i="39" l="1"/>
  <c r="G8" i="39"/>
  <c r="I8" i="39"/>
  <c r="F24" i="14"/>
  <c r="J9" i="27" l="1"/>
  <c r="J8" i="27"/>
  <c r="I7" i="27"/>
  <c r="F7" i="27"/>
  <c r="E7" i="27"/>
  <c r="C13" i="31"/>
  <c r="D88" i="5" s="1"/>
  <c r="G88" i="5" s="1"/>
  <c r="I10" i="16"/>
  <c r="D85" i="5" s="1"/>
  <c r="G85" i="5" s="1"/>
  <c r="H24" i="9"/>
  <c r="D86" i="5" s="1"/>
  <c r="G86" i="5" s="1"/>
  <c r="F11" i="10" l="1"/>
  <c r="H11" i="10"/>
  <c r="G9" i="10"/>
  <c r="G8" i="10"/>
  <c r="G11" i="10" s="1"/>
  <c r="I7" i="10" s="1"/>
  <c r="D8" i="36" l="1"/>
  <c r="D53" i="5" s="1"/>
  <c r="G53" i="5" s="1"/>
  <c r="C8" i="36"/>
  <c r="D52" i="5" s="1"/>
  <c r="G52" i="5" s="1"/>
  <c r="F51" i="8" l="1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6" i="7"/>
  <c r="F25" i="7"/>
  <c r="F24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9" i="17"/>
  <c r="F8" i="17"/>
  <c r="F7" i="17"/>
  <c r="F26" i="22"/>
  <c r="F25" i="22"/>
  <c r="F24" i="22"/>
  <c r="F23" i="22"/>
  <c r="F22" i="22"/>
  <c r="F21" i="22"/>
  <c r="F20" i="22"/>
  <c r="F19" i="22"/>
  <c r="F18" i="22"/>
  <c r="F17" i="22"/>
  <c r="F14" i="22"/>
  <c r="F13" i="22"/>
  <c r="F12" i="22"/>
  <c r="F10" i="22"/>
  <c r="F8" i="22"/>
  <c r="F7" i="22"/>
  <c r="D9" i="26" l="1"/>
  <c r="D71" i="5" s="1"/>
  <c r="G71" i="5" s="1"/>
  <c r="S8" i="32"/>
  <c r="S14" i="32" s="1"/>
  <c r="D92" i="5" s="1"/>
  <c r="G92" i="5" s="1"/>
  <c r="D89" i="5"/>
  <c r="G89" i="5" s="1"/>
  <c r="M14" i="32"/>
  <c r="D48" i="5" s="1"/>
  <c r="G48" i="5" s="1"/>
  <c r="I14" i="32"/>
  <c r="D24" i="5" s="1"/>
  <c r="G24" i="5" s="1"/>
  <c r="I7" i="35"/>
  <c r="I8" i="35" s="1"/>
  <c r="D38" i="5" s="1"/>
  <c r="G38" i="5" s="1"/>
  <c r="H8" i="35"/>
  <c r="D37" i="5" s="1"/>
  <c r="G37" i="5" s="1"/>
  <c r="G8" i="35"/>
  <c r="D36" i="5" s="1"/>
  <c r="G36" i="5" s="1"/>
  <c r="F7" i="35" l="1"/>
  <c r="F8" i="35" s="1"/>
  <c r="D35" i="5" s="1"/>
  <c r="G35" i="5" s="1"/>
  <c r="F9" i="34"/>
  <c r="D94" i="5" s="1"/>
  <c r="G94" i="5" s="1"/>
  <c r="E8" i="33"/>
  <c r="D95" i="5" s="1"/>
  <c r="G95" i="5" s="1"/>
  <c r="Q14" i="32"/>
  <c r="D61" i="5" s="1"/>
  <c r="G61" i="5" s="1"/>
  <c r="O14" i="32"/>
  <c r="D49" i="5" s="1"/>
  <c r="G49" i="5" s="1"/>
  <c r="D13" i="31"/>
  <c r="D93" i="5" s="1"/>
  <c r="G93" i="5" s="1"/>
  <c r="J10" i="27" l="1"/>
  <c r="E52" i="27"/>
  <c r="E51" i="27"/>
  <c r="H7" i="27" s="1"/>
  <c r="E50" i="27"/>
  <c r="G7" i="27" s="1"/>
  <c r="E49" i="27"/>
  <c r="E48" i="27"/>
  <c r="E47" i="27"/>
  <c r="D7" i="27" s="1"/>
  <c r="E46" i="27"/>
  <c r="C7" i="27" s="1"/>
  <c r="I11" i="10" l="1"/>
  <c r="D50" i="5" s="1"/>
  <c r="G50" i="5" s="1"/>
  <c r="F9" i="30" l="1"/>
  <c r="F8" i="30"/>
  <c r="E29" i="27"/>
  <c r="D8" i="27" s="1"/>
  <c r="E43" i="27"/>
  <c r="I9" i="27" s="1"/>
  <c r="E38" i="27"/>
  <c r="D9" i="27" s="1"/>
  <c r="E39" i="27"/>
  <c r="E9" i="27" s="1"/>
  <c r="E40" i="27"/>
  <c r="F9" i="27" s="1"/>
  <c r="E41" i="27"/>
  <c r="G9" i="27" s="1"/>
  <c r="E42" i="27"/>
  <c r="H9" i="27" s="1"/>
  <c r="E37" i="27"/>
  <c r="C9" i="27" s="1"/>
  <c r="E34" i="27"/>
  <c r="I8" i="27" s="1"/>
  <c r="E30" i="27"/>
  <c r="E8" i="27" s="1"/>
  <c r="E31" i="27"/>
  <c r="F8" i="27" s="1"/>
  <c r="E32" i="27"/>
  <c r="G8" i="27" s="1"/>
  <c r="E33" i="27"/>
  <c r="H8" i="27" s="1"/>
  <c r="E28" i="27"/>
  <c r="C8" i="27" s="1"/>
  <c r="D39" i="29"/>
  <c r="E39" i="29"/>
  <c r="I10" i="27" l="1"/>
  <c r="H10" i="27"/>
  <c r="C10" i="27"/>
  <c r="F19" i="30"/>
  <c r="D87" i="5" s="1"/>
  <c r="G87" i="5" s="1"/>
  <c r="G10" i="27"/>
  <c r="D66" i="5" s="1"/>
  <c r="G66" i="5" s="1"/>
  <c r="E10" i="27"/>
  <c r="D64" i="5" s="1"/>
  <c r="G64" i="5" s="1"/>
  <c r="D10" i="27"/>
  <c r="F10" i="27"/>
  <c r="D65" i="5" s="1"/>
  <c r="G65" i="5" s="1"/>
  <c r="F8" i="28"/>
  <c r="F9" i="28"/>
  <c r="F10" i="28"/>
  <c r="F11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U56" i="28" s="1"/>
  <c r="V56" i="28" s="1"/>
  <c r="W56" i="28" s="1"/>
  <c r="J56" i="28" s="1"/>
  <c r="F7" i="28"/>
  <c r="P58" i="28"/>
  <c r="D56" i="5"/>
  <c r="G56" i="5" s="1"/>
  <c r="D55" i="5"/>
  <c r="G55" i="5" s="1"/>
  <c r="D69" i="5"/>
  <c r="G69" i="5" s="1"/>
  <c r="D63" i="5"/>
  <c r="G63" i="5" s="1"/>
  <c r="D62" i="5"/>
  <c r="G62" i="5" s="1"/>
  <c r="D68" i="5"/>
  <c r="G68" i="5" s="1"/>
  <c r="D67" i="5"/>
  <c r="G67" i="5" s="1"/>
  <c r="C9" i="26"/>
  <c r="D70" i="5" s="1"/>
  <c r="G70" i="5" s="1"/>
  <c r="G10" i="28" l="1"/>
  <c r="U10" i="28"/>
  <c r="V10" i="28" s="1"/>
  <c r="W10" i="28" s="1"/>
  <c r="J10" i="28" s="1"/>
  <c r="H44" i="28"/>
  <c r="U44" i="28"/>
  <c r="V44" i="28" s="1"/>
  <c r="W44" i="28" s="1"/>
  <c r="J44" i="28" s="1"/>
  <c r="I32" i="28"/>
  <c r="U32" i="28"/>
  <c r="V32" i="28" s="1"/>
  <c r="W32" i="28" s="1"/>
  <c r="J32" i="28" s="1"/>
  <c r="H20" i="28"/>
  <c r="U20" i="28"/>
  <c r="V20" i="28" s="1"/>
  <c r="W20" i="28" s="1"/>
  <c r="J20" i="28" s="1"/>
  <c r="I8" i="28"/>
  <c r="U8" i="28"/>
  <c r="V8" i="28" s="1"/>
  <c r="W8" i="28" s="1"/>
  <c r="J8" i="28" s="1"/>
  <c r="G46" i="28"/>
  <c r="U46" i="28"/>
  <c r="V46" i="28" s="1"/>
  <c r="W46" i="28" s="1"/>
  <c r="J46" i="28" s="1"/>
  <c r="G42" i="28"/>
  <c r="U42" i="28"/>
  <c r="V42" i="28" s="1"/>
  <c r="W42" i="28" s="1"/>
  <c r="J42" i="28" s="1"/>
  <c r="G30" i="28"/>
  <c r="U30" i="28"/>
  <c r="V30" i="28" s="1"/>
  <c r="W30" i="28" s="1"/>
  <c r="J30" i="28" s="1"/>
  <c r="G18" i="28"/>
  <c r="U18" i="28"/>
  <c r="V18" i="28" s="1"/>
  <c r="W18" i="28" s="1"/>
  <c r="J18" i="28" s="1"/>
  <c r="G22" i="28"/>
  <c r="U22" i="28"/>
  <c r="V22" i="28" s="1"/>
  <c r="W22" i="28" s="1"/>
  <c r="J22" i="28" s="1"/>
  <c r="I55" i="28"/>
  <c r="U55" i="28"/>
  <c r="V55" i="28" s="1"/>
  <c r="W55" i="28" s="1"/>
  <c r="J55" i="28" s="1"/>
  <c r="I31" i="28"/>
  <c r="U31" i="28"/>
  <c r="V31" i="28" s="1"/>
  <c r="W31" i="28" s="1"/>
  <c r="J31" i="28" s="1"/>
  <c r="G54" i="28"/>
  <c r="U54" i="28"/>
  <c r="V54" i="28" s="1"/>
  <c r="W54" i="28" s="1"/>
  <c r="J54" i="28" s="1"/>
  <c r="H53" i="28"/>
  <c r="U53" i="28"/>
  <c r="V53" i="28" s="1"/>
  <c r="W53" i="28" s="1"/>
  <c r="J53" i="28" s="1"/>
  <c r="G41" i="28"/>
  <c r="U41" i="28"/>
  <c r="V41" i="28" s="1"/>
  <c r="W41" i="28" s="1"/>
  <c r="J41" i="28" s="1"/>
  <c r="H29" i="28"/>
  <c r="U29" i="28"/>
  <c r="V29" i="28" s="1"/>
  <c r="W29" i="28" s="1"/>
  <c r="J29" i="28" s="1"/>
  <c r="G17" i="28"/>
  <c r="U17" i="28"/>
  <c r="V17" i="28" s="1"/>
  <c r="W17" i="28" s="1"/>
  <c r="J17" i="28" s="1"/>
  <c r="G34" i="28"/>
  <c r="U34" i="28"/>
  <c r="V34" i="28" s="1"/>
  <c r="W34" i="28" s="1"/>
  <c r="J34" i="28" s="1"/>
  <c r="H45" i="28"/>
  <c r="U45" i="28"/>
  <c r="V45" i="28" s="1"/>
  <c r="W45" i="28" s="1"/>
  <c r="J45" i="28" s="1"/>
  <c r="H52" i="28"/>
  <c r="U52" i="28"/>
  <c r="V52" i="28" s="1"/>
  <c r="W52" i="28" s="1"/>
  <c r="J52" i="28" s="1"/>
  <c r="I40" i="28"/>
  <c r="U40" i="28"/>
  <c r="V40" i="28" s="1"/>
  <c r="W40" i="28" s="1"/>
  <c r="J40" i="28" s="1"/>
  <c r="H28" i="28"/>
  <c r="U28" i="28"/>
  <c r="V28" i="28" s="1"/>
  <c r="W28" i="28" s="1"/>
  <c r="J28" i="28" s="1"/>
  <c r="I16" i="28"/>
  <c r="U16" i="28"/>
  <c r="V16" i="28" s="1"/>
  <c r="W16" i="28" s="1"/>
  <c r="J16" i="28" s="1"/>
  <c r="I43" i="28"/>
  <c r="U43" i="28"/>
  <c r="V43" i="28" s="1"/>
  <c r="W43" i="28" s="1"/>
  <c r="J43" i="28" s="1"/>
  <c r="I19" i="28"/>
  <c r="U19" i="28"/>
  <c r="V19" i="28" s="1"/>
  <c r="W19" i="28" s="1"/>
  <c r="J19" i="28" s="1"/>
  <c r="I51" i="28"/>
  <c r="U51" i="28"/>
  <c r="V51" i="28" s="1"/>
  <c r="W51" i="28" s="1"/>
  <c r="J51" i="28" s="1"/>
  <c r="I39" i="28"/>
  <c r="U39" i="28"/>
  <c r="V39" i="28" s="1"/>
  <c r="W39" i="28" s="1"/>
  <c r="J39" i="28" s="1"/>
  <c r="I27" i="28"/>
  <c r="U27" i="28"/>
  <c r="V27" i="28" s="1"/>
  <c r="W27" i="28" s="1"/>
  <c r="J27" i="28" s="1"/>
  <c r="I15" i="28"/>
  <c r="U15" i="28"/>
  <c r="V15" i="28" s="1"/>
  <c r="W15" i="28" s="1"/>
  <c r="J15" i="28" s="1"/>
  <c r="G33" i="28"/>
  <c r="U33" i="28"/>
  <c r="V33" i="28" s="1"/>
  <c r="W33" i="28" s="1"/>
  <c r="J33" i="28" s="1"/>
  <c r="H21" i="28"/>
  <c r="U21" i="28"/>
  <c r="V21" i="28" s="1"/>
  <c r="W21" i="28" s="1"/>
  <c r="J21" i="28" s="1"/>
  <c r="G49" i="28"/>
  <c r="U49" i="28"/>
  <c r="V49" i="28" s="1"/>
  <c r="W49" i="28" s="1"/>
  <c r="J49" i="28" s="1"/>
  <c r="H37" i="28"/>
  <c r="U37" i="28"/>
  <c r="V37" i="28" s="1"/>
  <c r="W37" i="28" s="1"/>
  <c r="J37" i="28" s="1"/>
  <c r="G25" i="28"/>
  <c r="U25" i="28"/>
  <c r="V25" i="28" s="1"/>
  <c r="W25" i="28" s="1"/>
  <c r="J25" i="28" s="1"/>
  <c r="H13" i="28"/>
  <c r="U13" i="28"/>
  <c r="V13" i="28" s="1"/>
  <c r="W13" i="28" s="1"/>
  <c r="J13" i="28" s="1"/>
  <c r="G50" i="28"/>
  <c r="U50" i="28"/>
  <c r="V50" i="28" s="1"/>
  <c r="W50" i="28" s="1"/>
  <c r="J50" i="28" s="1"/>
  <c r="G26" i="28"/>
  <c r="U26" i="28"/>
  <c r="V26" i="28" s="1"/>
  <c r="W26" i="28" s="1"/>
  <c r="J26" i="28" s="1"/>
  <c r="G14" i="28"/>
  <c r="U14" i="28"/>
  <c r="V14" i="28" s="1"/>
  <c r="W14" i="28" s="1"/>
  <c r="J14" i="28" s="1"/>
  <c r="I48" i="28"/>
  <c r="U48" i="28"/>
  <c r="V48" i="28" s="1"/>
  <c r="W48" i="28" s="1"/>
  <c r="J48" i="28" s="1"/>
  <c r="H36" i="28"/>
  <c r="U36" i="28"/>
  <c r="V36" i="28" s="1"/>
  <c r="W36" i="28" s="1"/>
  <c r="J36" i="28" s="1"/>
  <c r="I24" i="28"/>
  <c r="U24" i="28"/>
  <c r="V24" i="28" s="1"/>
  <c r="W24" i="28" s="1"/>
  <c r="J24" i="28" s="1"/>
  <c r="H12" i="28"/>
  <c r="U12" i="28"/>
  <c r="V12" i="28" s="1"/>
  <c r="W12" i="28" s="1"/>
  <c r="J12" i="28" s="1"/>
  <c r="G9" i="28"/>
  <c r="U9" i="28"/>
  <c r="V9" i="28" s="1"/>
  <c r="W9" i="28" s="1"/>
  <c r="J9" i="28" s="1"/>
  <c r="G38" i="28"/>
  <c r="U38" i="28"/>
  <c r="V38" i="28" s="1"/>
  <c r="W38" i="28" s="1"/>
  <c r="J38" i="28" s="1"/>
  <c r="I47" i="28"/>
  <c r="U47" i="28"/>
  <c r="V47" i="28" s="1"/>
  <c r="W47" i="28" s="1"/>
  <c r="J47" i="28" s="1"/>
  <c r="I35" i="28"/>
  <c r="U35" i="28"/>
  <c r="V35" i="28" s="1"/>
  <c r="W35" i="28" s="1"/>
  <c r="J35" i="28" s="1"/>
  <c r="I23" i="28"/>
  <c r="U23" i="28"/>
  <c r="V23" i="28" s="1"/>
  <c r="W23" i="28" s="1"/>
  <c r="J23" i="28" s="1"/>
  <c r="I11" i="28"/>
  <c r="U11" i="28"/>
  <c r="V11" i="28" s="1"/>
  <c r="W11" i="28" s="1"/>
  <c r="J11" i="28" s="1"/>
  <c r="I7" i="28"/>
  <c r="U7" i="28"/>
  <c r="V7" i="28" s="1"/>
  <c r="W7" i="28" s="1"/>
  <c r="J7" i="28" s="1"/>
  <c r="G52" i="28"/>
  <c r="G20" i="28"/>
  <c r="I26" i="28"/>
  <c r="G28" i="28"/>
  <c r="H47" i="28"/>
  <c r="H15" i="28"/>
  <c r="I34" i="28"/>
  <c r="G27" i="28"/>
  <c r="H46" i="28"/>
  <c r="H14" i="28"/>
  <c r="I33" i="28"/>
  <c r="H39" i="28"/>
  <c r="G51" i="28"/>
  <c r="G19" i="28"/>
  <c r="H38" i="28"/>
  <c r="I25" i="28"/>
  <c r="G44" i="28"/>
  <c r="G12" i="28"/>
  <c r="H31" i="28"/>
  <c r="I50" i="28"/>
  <c r="I18" i="28"/>
  <c r="G43" i="28"/>
  <c r="G11" i="28"/>
  <c r="H30" i="28"/>
  <c r="I49" i="28"/>
  <c r="I17" i="28"/>
  <c r="G7" i="28"/>
  <c r="F57" i="28"/>
  <c r="G36" i="28"/>
  <c r="H55" i="28"/>
  <c r="H23" i="28"/>
  <c r="I42" i="28"/>
  <c r="I10" i="28"/>
  <c r="G35" i="28"/>
  <c r="H54" i="28"/>
  <c r="H22" i="28"/>
  <c r="I41" i="28"/>
  <c r="I9" i="28"/>
  <c r="G56" i="28"/>
  <c r="G48" i="28"/>
  <c r="G40" i="28"/>
  <c r="G32" i="28"/>
  <c r="G24" i="28"/>
  <c r="G16" i="28"/>
  <c r="G8" i="28"/>
  <c r="H51" i="28"/>
  <c r="H43" i="28"/>
  <c r="H35" i="28"/>
  <c r="H27" i="28"/>
  <c r="H19" i="28"/>
  <c r="H11" i="28"/>
  <c r="I54" i="28"/>
  <c r="I46" i="28"/>
  <c r="I38" i="28"/>
  <c r="I30" i="28"/>
  <c r="I22" i="28"/>
  <c r="I14" i="28"/>
  <c r="G55" i="28"/>
  <c r="G47" i="28"/>
  <c r="G39" i="28"/>
  <c r="G31" i="28"/>
  <c r="G23" i="28"/>
  <c r="G15" i="28"/>
  <c r="H50" i="28"/>
  <c r="H42" i="28"/>
  <c r="H34" i="28"/>
  <c r="H26" i="28"/>
  <c r="H18" i="28"/>
  <c r="H10" i="28"/>
  <c r="I53" i="28"/>
  <c r="I45" i="28"/>
  <c r="I37" i="28"/>
  <c r="I29" i="28"/>
  <c r="I21" i="28"/>
  <c r="I13" i="28"/>
  <c r="H7" i="28"/>
  <c r="H49" i="28"/>
  <c r="H41" i="28"/>
  <c r="H33" i="28"/>
  <c r="H25" i="28"/>
  <c r="H17" i="28"/>
  <c r="H9" i="28"/>
  <c r="I52" i="28"/>
  <c r="I44" i="28"/>
  <c r="I36" i="28"/>
  <c r="I28" i="28"/>
  <c r="I20" i="28"/>
  <c r="I12" i="28"/>
  <c r="G53" i="28"/>
  <c r="G45" i="28"/>
  <c r="G37" i="28"/>
  <c r="G29" i="28"/>
  <c r="G21" i="28"/>
  <c r="G13" i="28"/>
  <c r="H56" i="28"/>
  <c r="H48" i="28"/>
  <c r="H40" i="28"/>
  <c r="H32" i="28"/>
  <c r="H24" i="28"/>
  <c r="H16" i="28"/>
  <c r="H8" i="28"/>
  <c r="I56" i="28"/>
  <c r="J57" i="28" l="1"/>
  <c r="J58" i="28"/>
  <c r="D59" i="5" s="1"/>
  <c r="G59" i="5" s="1"/>
  <c r="H57" i="28"/>
  <c r="H58" i="28" s="1"/>
  <c r="D57" i="5" s="1"/>
  <c r="G57" i="5" s="1"/>
  <c r="G57" i="28"/>
  <c r="I57" i="28"/>
  <c r="I58" i="28" s="1"/>
  <c r="D58" i="5" s="1"/>
  <c r="G58" i="5" s="1"/>
  <c r="F58" i="28"/>
  <c r="D51" i="5" s="1"/>
  <c r="G51" i="5" s="1"/>
  <c r="G58" i="28"/>
  <c r="D54" i="5" s="1"/>
  <c r="G54" i="5" s="1"/>
  <c r="J25" i="25" l="1"/>
  <c r="D84" i="5" s="1"/>
  <c r="G84" i="5" s="1"/>
  <c r="I14" i="25"/>
  <c r="I25" i="25" s="1"/>
  <c r="H14" i="25"/>
  <c r="H8" i="25"/>
  <c r="H25" i="25" s="1"/>
  <c r="F16" i="25"/>
  <c r="G17" i="25"/>
  <c r="G25" i="25" s="1"/>
  <c r="F11" i="25"/>
  <c r="F10" i="25"/>
  <c r="F9" i="25"/>
  <c r="F14" i="24"/>
  <c r="F13" i="24"/>
  <c r="F10" i="24"/>
  <c r="F9" i="24"/>
  <c r="F8" i="24"/>
  <c r="G15" i="24"/>
  <c r="D81" i="5" s="1"/>
  <c r="G81" i="5" s="1"/>
  <c r="F25" i="25" l="1"/>
  <c r="F26" i="25" s="1"/>
  <c r="D83" i="5"/>
  <c r="G83" i="5" s="1"/>
  <c r="D82" i="5"/>
  <c r="G82" i="5" s="1"/>
  <c r="J26" i="25"/>
  <c r="F15" i="24"/>
  <c r="D80" i="5" s="1"/>
  <c r="G80" i="5" s="1"/>
  <c r="H26" i="25" l="1"/>
  <c r="G34" i="5"/>
  <c r="F30" i="22"/>
  <c r="D17" i="5" s="1"/>
  <c r="G17" i="5" s="1"/>
  <c r="G19" i="5" l="1"/>
  <c r="G19" i="20" l="1"/>
  <c r="G18" i="20"/>
  <c r="J24" i="20"/>
  <c r="I24" i="20"/>
  <c r="D78" i="5" s="1"/>
  <c r="G78" i="5" s="1"/>
  <c r="H24" i="20"/>
  <c r="D77" i="5" s="1"/>
  <c r="G77" i="5" s="1"/>
  <c r="F11" i="20"/>
  <c r="F12" i="20"/>
  <c r="F13" i="20"/>
  <c r="F14" i="20"/>
  <c r="F15" i="20"/>
  <c r="F10" i="20"/>
  <c r="G9" i="20"/>
  <c r="G8" i="20"/>
  <c r="G22" i="20"/>
  <c r="G21" i="20"/>
  <c r="D79" i="5"/>
  <c r="G79" i="5" s="1"/>
  <c r="G13" i="19"/>
  <c r="G11" i="19"/>
  <c r="G12" i="19"/>
  <c r="G14" i="19"/>
  <c r="G9" i="19"/>
  <c r="G10" i="19"/>
  <c r="G8" i="19"/>
  <c r="F20" i="19"/>
  <c r="D73" i="5" s="1"/>
  <c r="G73" i="5" s="1"/>
  <c r="E20" i="18"/>
  <c r="D60" i="5" s="1"/>
  <c r="G60" i="5" s="1"/>
  <c r="F10" i="17"/>
  <c r="D28" i="5" s="1"/>
  <c r="G28" i="5" s="1"/>
  <c r="H10" i="16"/>
  <c r="D45" i="5" s="1"/>
  <c r="G45" i="5" s="1"/>
  <c r="G10" i="16"/>
  <c r="D44" i="5" s="1"/>
  <c r="G44" i="5" s="1"/>
  <c r="F10" i="16"/>
  <c r="D39" i="5" s="1"/>
  <c r="G39" i="5" s="1"/>
  <c r="E10" i="16"/>
  <c r="D23" i="5" s="1"/>
  <c r="G23" i="5" s="1"/>
  <c r="D10" i="16"/>
  <c r="D22" i="5" s="1"/>
  <c r="G22" i="5" s="1"/>
  <c r="E50" i="15"/>
  <c r="D47" i="5" s="1"/>
  <c r="G47" i="5" s="1"/>
  <c r="D50" i="15"/>
  <c r="D46" i="5" s="1"/>
  <c r="G46" i="5" s="1"/>
  <c r="G24" i="14"/>
  <c r="G26" i="12"/>
  <c r="F26" i="12"/>
  <c r="M8" i="11"/>
  <c r="M9" i="11"/>
  <c r="M10" i="11"/>
  <c r="N13" i="39" s="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7" i="11"/>
  <c r="D25" i="5"/>
  <c r="G25" i="5" s="1"/>
  <c r="D27" i="5"/>
  <c r="G27" i="5" s="1"/>
  <c r="D26" i="5"/>
  <c r="G26" i="5" s="1"/>
  <c r="G30" i="37" l="1"/>
  <c r="F24" i="20"/>
  <c r="D74" i="5" s="1"/>
  <c r="G74" i="5" s="1"/>
  <c r="G22" i="11"/>
  <c r="N25" i="39"/>
  <c r="P25" i="39" s="1"/>
  <c r="G14" i="11"/>
  <c r="N17" i="39"/>
  <c r="P17" i="39" s="1"/>
  <c r="G21" i="11"/>
  <c r="N24" i="39"/>
  <c r="P24" i="39" s="1"/>
  <c r="G13" i="11"/>
  <c r="N16" i="39"/>
  <c r="P16" i="39" s="1"/>
  <c r="G12" i="11"/>
  <c r="N15" i="39"/>
  <c r="P15" i="39" s="1"/>
  <c r="G19" i="11"/>
  <c r="N22" i="39"/>
  <c r="P22" i="39" s="1"/>
  <c r="G11" i="11"/>
  <c r="N14" i="39"/>
  <c r="P14" i="39" s="1"/>
  <c r="G7" i="11"/>
  <c r="N7" i="39"/>
  <c r="P7" i="39" s="1"/>
  <c r="G18" i="11"/>
  <c r="N21" i="39"/>
  <c r="P21" i="39" s="1"/>
  <c r="G10" i="11"/>
  <c r="P13" i="39"/>
  <c r="G25" i="11"/>
  <c r="N28" i="39"/>
  <c r="P28" i="39" s="1"/>
  <c r="G17" i="11"/>
  <c r="N20" i="39"/>
  <c r="P20" i="39" s="1"/>
  <c r="G9" i="11"/>
  <c r="N10" i="39"/>
  <c r="P10" i="39" s="1"/>
  <c r="H10" i="39" s="1"/>
  <c r="G24" i="20"/>
  <c r="D75" i="5" s="1"/>
  <c r="G75" i="5" s="1"/>
  <c r="G23" i="11"/>
  <c r="N26" i="39"/>
  <c r="P26" i="39" s="1"/>
  <c r="G15" i="11"/>
  <c r="N18" i="39"/>
  <c r="P18" i="39" s="1"/>
  <c r="G20" i="11"/>
  <c r="N23" i="39"/>
  <c r="P23" i="39" s="1"/>
  <c r="G24" i="11"/>
  <c r="N27" i="39"/>
  <c r="P27" i="39" s="1"/>
  <c r="G16" i="11"/>
  <c r="N19" i="39"/>
  <c r="P19" i="39" s="1"/>
  <c r="G8" i="11"/>
  <c r="N9" i="39"/>
  <c r="P9" i="39" s="1"/>
  <c r="G20" i="19"/>
  <c r="D76" i="5" s="1"/>
  <c r="G76" i="5" s="1"/>
  <c r="D90" i="5"/>
  <c r="G90" i="5" s="1"/>
  <c r="F30" i="37"/>
  <c r="D91" i="5"/>
  <c r="G91" i="5" s="1"/>
  <c r="G26" i="11" l="1"/>
  <c r="D18" i="5" s="1"/>
  <c r="G18" i="5" s="1"/>
  <c r="I16" i="39"/>
  <c r="G16" i="39"/>
  <c r="H16" i="39"/>
  <c r="H7" i="39"/>
  <c r="G7" i="39"/>
  <c r="I7" i="39"/>
  <c r="G9" i="39"/>
  <c r="I9" i="39"/>
  <c r="H9" i="39"/>
  <c r="G18" i="39"/>
  <c r="I18" i="39"/>
  <c r="H18" i="39"/>
  <c r="I28" i="39"/>
  <c r="G28" i="39"/>
  <c r="H28" i="39"/>
  <c r="G14" i="39"/>
  <c r="I14" i="39"/>
  <c r="H14" i="39"/>
  <c r="I24" i="39"/>
  <c r="H24" i="39"/>
  <c r="G24" i="39"/>
  <c r="G26" i="39"/>
  <c r="H26" i="39"/>
  <c r="I26" i="39"/>
  <c r="H19" i="39"/>
  <c r="I19" i="39"/>
  <c r="G19" i="39"/>
  <c r="I13" i="39"/>
  <c r="G13" i="39"/>
  <c r="H13" i="39"/>
  <c r="G22" i="39"/>
  <c r="H22" i="39"/>
  <c r="I22" i="39"/>
  <c r="G17" i="39"/>
  <c r="H17" i="39"/>
  <c r="I17" i="39"/>
  <c r="I20" i="39"/>
  <c r="G20" i="39"/>
  <c r="H20" i="39"/>
  <c r="I27" i="39"/>
  <c r="G27" i="39"/>
  <c r="H27" i="39"/>
  <c r="G10" i="39"/>
  <c r="I10" i="39"/>
  <c r="G21" i="39"/>
  <c r="H21" i="39"/>
  <c r="I21" i="39"/>
  <c r="G15" i="39"/>
  <c r="H15" i="39"/>
  <c r="I15" i="39"/>
  <c r="G25" i="39"/>
  <c r="I25" i="39"/>
  <c r="H25" i="39"/>
  <c r="I23" i="39"/>
  <c r="G23" i="39"/>
  <c r="H23" i="39"/>
  <c r="G24" i="9"/>
  <c r="D40" i="5" s="1"/>
  <c r="G40" i="5" s="1"/>
  <c r="F24" i="9"/>
  <c r="D20" i="5" s="1"/>
  <c r="G20" i="5" s="1"/>
  <c r="H8" i="8"/>
  <c r="G52" i="8"/>
  <c r="D41" i="5" s="1"/>
  <c r="G41" i="5" s="1"/>
  <c r="I52" i="8"/>
  <c r="D43" i="5" s="1"/>
  <c r="G43" i="5" s="1"/>
  <c r="F52" i="8"/>
  <c r="D21" i="5" s="1"/>
  <c r="G21" i="5" s="1"/>
  <c r="H9" i="8"/>
  <c r="H10" i="8"/>
  <c r="H11" i="8"/>
  <c r="H12" i="8"/>
  <c r="H14" i="8"/>
  <c r="H16" i="8"/>
  <c r="H17" i="8"/>
  <c r="H18" i="8"/>
  <c r="H19" i="8"/>
  <c r="H20" i="8"/>
  <c r="H21" i="8"/>
  <c r="H23" i="8"/>
  <c r="H24" i="8"/>
  <c r="H25" i="8"/>
  <c r="H26" i="8"/>
  <c r="H34" i="8"/>
  <c r="H35" i="8"/>
  <c r="H36" i="8"/>
  <c r="H37" i="8"/>
  <c r="H42" i="8"/>
  <c r="H43" i="8"/>
  <c r="H44" i="8"/>
  <c r="H45" i="8"/>
  <c r="H47" i="8"/>
  <c r="H49" i="8"/>
  <c r="H50" i="8"/>
  <c r="H51" i="8"/>
  <c r="R13" i="8"/>
  <c r="H13" i="8" s="1"/>
  <c r="G49" i="7"/>
  <c r="D29" i="5" s="1"/>
  <c r="G29" i="5" s="1"/>
  <c r="F49" i="7"/>
  <c r="G8" i="6"/>
  <c r="D15" i="5" s="1"/>
  <c r="G15" i="5" s="1"/>
  <c r="F8" i="6"/>
  <c r="D14" i="5" s="1"/>
  <c r="G14" i="5" s="1"/>
  <c r="I32" i="39" l="1"/>
  <c r="G32" i="39"/>
  <c r="H32" i="39"/>
  <c r="H52" i="8"/>
  <c r="D42" i="5" s="1"/>
  <c r="G42" i="5" s="1"/>
  <c r="D16" i="5"/>
  <c r="G16" i="5" s="1"/>
  <c r="E2" i="4"/>
  <c r="D33" i="5" l="1"/>
  <c r="G33" i="5" s="1"/>
  <c r="I39" i="39"/>
  <c r="D32" i="5"/>
  <c r="H39" i="39"/>
  <c r="D30" i="5"/>
  <c r="G30" i="5" s="1"/>
  <c r="G39" i="39"/>
  <c r="E105" i="4"/>
  <c r="B10" i="4"/>
  <c r="B9" i="4"/>
  <c r="B8" i="4"/>
  <c r="B7" i="4"/>
  <c r="B6" i="4"/>
  <c r="B5" i="4"/>
  <c r="B4" i="4"/>
  <c r="B12" i="4"/>
  <c r="A2" i="4"/>
  <c r="G32" i="5" l="1"/>
  <c r="K8" i="32"/>
  <c r="K14" i="32" s="1"/>
  <c r="D31" i="5" s="1"/>
  <c r="G31" i="5" s="1"/>
  <c r="A11" i="5"/>
  <c r="B12" i="5" l="1"/>
  <c r="I14" i="3" l="1"/>
  <c r="G13" i="5" l="1"/>
  <c r="G96" i="5" l="1"/>
  <c r="G98" i="5" s="1"/>
  <c r="J106" i="5" l="1"/>
  <c r="F2" i="4"/>
  <c r="F104" i="4"/>
  <c r="G99" i="5"/>
  <c r="G100" i="5" l="1"/>
  <c r="F105" i="4"/>
  <c r="G2" i="5"/>
  <c r="F106" i="4" l="1"/>
</calcChain>
</file>

<file path=xl/sharedStrings.xml><?xml version="1.0" encoding="utf-8"?>
<sst xmlns="http://schemas.openxmlformats.org/spreadsheetml/2006/main" count="3257" uniqueCount="563">
  <si>
    <t>ITEM DESCRIPTION</t>
  </si>
  <si>
    <t>ITEM NUMBER</t>
  </si>
  <si>
    <t>STATION</t>
  </si>
  <si>
    <t>TO</t>
  </si>
  <si>
    <t xml:space="preserve"> STATION</t>
  </si>
  <si>
    <t>LOCATION</t>
  </si>
  <si>
    <t>UNIT</t>
  </si>
  <si>
    <t>REMARKS</t>
  </si>
  <si>
    <t>CATEGORY</t>
  </si>
  <si>
    <t>0000</t>
  </si>
  <si>
    <t>TOTAL 0000</t>
  </si>
  <si>
    <t xml:space="preserve">PRELIMINARY COST  </t>
  </si>
  <si>
    <t>ITEMS</t>
  </si>
  <si>
    <t>D</t>
  </si>
  <si>
    <t>ENGINEER'S ESTIMATE / Q2P WORKBOOK</t>
  </si>
  <si>
    <t xml:space="preserve">CONSTRUCTION COST ESTIMATE  </t>
  </si>
  <si>
    <t>E</t>
  </si>
  <si>
    <t>T</t>
  </si>
  <si>
    <t xml:space="preserve"> CONST. I.D.:  </t>
  </si>
  <si>
    <t>C    S</t>
  </si>
  <si>
    <t xml:space="preserve">       TITLE:  </t>
  </si>
  <si>
    <t>E M</t>
  </si>
  <si>
    <t xml:space="preserve">      LIMITS:  </t>
  </si>
  <si>
    <t>L E</t>
  </si>
  <si>
    <t xml:space="preserve">     HIGHWAY:  </t>
  </si>
  <si>
    <t>E T</t>
  </si>
  <si>
    <t xml:space="preserve">      COUNTY:  </t>
  </si>
  <si>
    <t>PSE Date:</t>
  </si>
  <si>
    <t>S     I</t>
  </si>
  <si>
    <t xml:space="preserve">PROGRAM CODE:  </t>
  </si>
  <si>
    <t>303 STATE HIGHWAY REHABILITATION</t>
  </si>
  <si>
    <t>Let Date:</t>
  </si>
  <si>
    <t xml:space="preserve">CONCEPT CODE:  </t>
  </si>
  <si>
    <t xml:space="preserve">NET C/L MI:  </t>
  </si>
  <si>
    <t>TOTAL</t>
  </si>
  <si>
    <t>TOTAL BID ITEMS</t>
  </si>
  <si>
    <t>SCHEDULE OF BID ITEMS  WISDOT STANDARD SPECIFICATIONS</t>
  </si>
  <si>
    <t>QUANTITY</t>
  </si>
  <si>
    <t>UNIT PRICE</t>
  </si>
  <si>
    <t>COST</t>
  </si>
  <si>
    <t xml:space="preserve">CONSTRUCTION TOTAL:     </t>
  </si>
  <si>
    <t xml:space="preserve">DELIVERY COST: </t>
  </si>
  <si>
    <t>TOTAL:</t>
  </si>
  <si>
    <t>CATEGORIES</t>
  </si>
  <si>
    <t>FEDERAL WORK TYPES AND (CATEGORY DESCRIPTION)</t>
  </si>
  <si>
    <t>FUNDING (REFER TO FIIPS)</t>
  </si>
  <si>
    <t>ITEM DESC</t>
  </si>
  <si>
    <t xml:space="preserve"> CONST. I.D.:</t>
  </si>
  <si>
    <t xml:space="preserve">       TITLE:</t>
  </si>
  <si>
    <t xml:space="preserve">      LIMITS:</t>
  </si>
  <si>
    <t xml:space="preserve">     HIGHWAY:</t>
  </si>
  <si>
    <t xml:space="preserve">      COUNTY:</t>
  </si>
  <si>
    <t>PROGRAM CODE:</t>
  </si>
  <si>
    <t>CONCEPT CODE:</t>
  </si>
  <si>
    <t>NET C/L MILES:</t>
  </si>
  <si>
    <t>CONSTRUCTION COST ESTIMATE:</t>
  </si>
  <si>
    <t>DELIVERTY COST:</t>
  </si>
  <si>
    <t>PROJECT TOTAL:</t>
  </si>
  <si>
    <t>-</t>
  </si>
  <si>
    <t>ESTIMATOR</t>
  </si>
  <si>
    <t>PRICE</t>
  </si>
  <si>
    <t>IMPORT</t>
  </si>
  <si>
    <t>AWP</t>
  </si>
  <si>
    <t>020f3c84-4f5c-450d-bf41-8197c9073b98</t>
  </si>
  <si>
    <t>1175-21-70</t>
  </si>
  <si>
    <t>Manitowish- Hurley</t>
  </si>
  <si>
    <t>Iron Street- USH 2</t>
  </si>
  <si>
    <t>USH 51</t>
  </si>
  <si>
    <t>Iron</t>
  </si>
  <si>
    <t>PVRPLA PAVEMENT REPLACEMENT</t>
  </si>
  <si>
    <t>0010</t>
  </si>
  <si>
    <t>80% Federal 20% State</t>
  </si>
  <si>
    <t>TOTAL 0010</t>
  </si>
  <si>
    <t>201.0105</t>
  </si>
  <si>
    <t>CLEARING</t>
  </si>
  <si>
    <t>STA</t>
  </si>
  <si>
    <t>x</t>
  </si>
  <si>
    <t>Clearing</t>
  </si>
  <si>
    <t>201.0205</t>
  </si>
  <si>
    <t>GRUBBING</t>
  </si>
  <si>
    <t>Grubbing</t>
  </si>
  <si>
    <t>230+00</t>
  </si>
  <si>
    <t>231+00</t>
  </si>
  <si>
    <t>LT</t>
  </si>
  <si>
    <t>204.0100</t>
  </si>
  <si>
    <t>REMOVING PAVEMENT</t>
  </si>
  <si>
    <t>SY</t>
  </si>
  <si>
    <t>Removing Pavement</t>
  </si>
  <si>
    <t>416.0160</t>
  </si>
  <si>
    <t>CONCRETE DRIVEWAY 6-INCH</t>
  </si>
  <si>
    <t>Concrete Driveway 6-Inch</t>
  </si>
  <si>
    <t>STATIONS LISTED ARE NEW DRIVEWAYS</t>
  </si>
  <si>
    <t>PAV'T REM (SF)</t>
  </si>
  <si>
    <t>NEW D.W. (SF)</t>
  </si>
  <si>
    <t>217+30</t>
  </si>
  <si>
    <t>235+84</t>
  </si>
  <si>
    <t>235+95</t>
  </si>
  <si>
    <t>236+23</t>
  </si>
  <si>
    <t>239+35</t>
  </si>
  <si>
    <t>RT</t>
  </si>
  <si>
    <t>ATV TRAIL</t>
  </si>
  <si>
    <t>--</t>
  </si>
  <si>
    <t>204.0155</t>
  </si>
  <si>
    <t>REMOVING CONCRETE SIDEWALK</t>
  </si>
  <si>
    <t>Removing Concrete Sidewalk</t>
  </si>
  <si>
    <t>601.0600</t>
  </si>
  <si>
    <t>CONCRETE CURB PEDESTRIAN</t>
  </si>
  <si>
    <t>LF</t>
  </si>
  <si>
    <t>Concrete Curb Pedestrian</t>
  </si>
  <si>
    <t>602.0415</t>
  </si>
  <si>
    <t>CONCRETE SIDEWALK 6-INCH</t>
  </si>
  <si>
    <t>SF</t>
  </si>
  <si>
    <t>Concrete Sidewalk 6-Inch</t>
  </si>
  <si>
    <t>602.0505</t>
  </si>
  <si>
    <t>CURB RAMP DETECTABLE WARNING FIELD YELLOW</t>
  </si>
  <si>
    <t>Curb Ramp Detectable Warning Field Yellow</t>
  </si>
  <si>
    <t>CALCULATION  (AREA FROM C3D)</t>
  </si>
  <si>
    <t>S.W. REM. (S.F.)</t>
  </si>
  <si>
    <t>NEW S.W.</t>
  </si>
  <si>
    <t>SIDEWALK CONNECTION TO C &amp;G</t>
  </si>
  <si>
    <t>204.0150</t>
  </si>
  <si>
    <t>REMOVING CURB &amp; GUTTER</t>
  </si>
  <si>
    <t>Removing Curb &amp; Gutter</t>
  </si>
  <si>
    <t>601.0411</t>
  </si>
  <si>
    <t>CONCRETE CURB &amp; GUTTER 30-INCH TYPE D</t>
  </si>
  <si>
    <t>Concrete Curb &amp; Gutter 30-Inch Type D</t>
  </si>
  <si>
    <t>DRIVEWAY RADIUS</t>
  </si>
  <si>
    <t>305.0110</t>
  </si>
  <si>
    <t>BASE AGGREGATE DENSE 3/4-INCH</t>
  </si>
  <si>
    <t>TON</t>
  </si>
  <si>
    <t>Base Aggregate Dense 3/4-Inch</t>
  </si>
  <si>
    <t>305.0120</t>
  </si>
  <si>
    <t>BASE AGGREGATE DENSE 1 1/4-INCH</t>
  </si>
  <si>
    <t>Base Aggregate Dense 1 1/4-Inch</t>
  </si>
  <si>
    <t>305.0500</t>
  </si>
  <si>
    <t>SHAPING SHOULDERS</t>
  </si>
  <si>
    <t>Shaping Shoulders</t>
  </si>
  <si>
    <t>204.0115</t>
  </si>
  <si>
    <t>REMOVING ASPHALTIC SURFACE BUTT JOINTS</t>
  </si>
  <si>
    <t>Removing Asphaltic Surface Butt Joints</t>
  </si>
  <si>
    <t>BEGIN PROJECT</t>
  </si>
  <si>
    <t>CL</t>
  </si>
  <si>
    <t>END URBAN AREA</t>
  </si>
  <si>
    <t>END PROJECT</t>
  </si>
  <si>
    <t>IRON ST</t>
  </si>
  <si>
    <t>COPPER ST</t>
  </si>
  <si>
    <t>STH 77</t>
  </si>
  <si>
    <t>MAPLE ST</t>
  </si>
  <si>
    <t>POPLAR ST</t>
  </si>
  <si>
    <t>OAK ST</t>
  </si>
  <si>
    <t>BERNARD ST</t>
  </si>
  <si>
    <t>5TH AVE</t>
  </si>
  <si>
    <t xml:space="preserve">10TH AVE </t>
  </si>
  <si>
    <t>SF AREA FROM C3D CALCULATION</t>
  </si>
  <si>
    <t>690.0150</t>
  </si>
  <si>
    <t>SAWING ASPHALT</t>
  </si>
  <si>
    <t>Sawing Asphalt</t>
  </si>
  <si>
    <t>690.0250</t>
  </si>
  <si>
    <t>SAWING CONCRETE</t>
  </si>
  <si>
    <t>Sawing Concrete</t>
  </si>
  <si>
    <t xml:space="preserve">TIE IN  </t>
  </si>
  <si>
    <t>TIE IN</t>
  </si>
  <si>
    <t>*</t>
  </si>
  <si>
    <t>SUBTOTAL 0010</t>
  </si>
  <si>
    <t>* QUANTITIES SHOWN ELSEHERE IN THE PLAN</t>
  </si>
  <si>
    <t>611.8110</t>
  </si>
  <si>
    <t>ADJUSTING MANHOLE COVERS</t>
  </si>
  <si>
    <t>EACH</t>
  </si>
  <si>
    <t>Adjusting Manhole Covers</t>
  </si>
  <si>
    <t>611.8115</t>
  </si>
  <si>
    <t>ADJUSTING INLET COVERS</t>
  </si>
  <si>
    <t>Adjusting Inlet Covers</t>
  </si>
  <si>
    <t>21' LT</t>
  </si>
  <si>
    <t>39' RT</t>
  </si>
  <si>
    <t>38' LT</t>
  </si>
  <si>
    <t>16' LT</t>
  </si>
  <si>
    <t>21' RT</t>
  </si>
  <si>
    <t>25' LT</t>
  </si>
  <si>
    <t>24' RT</t>
  </si>
  <si>
    <t>18' LT</t>
  </si>
  <si>
    <t>18' RT</t>
  </si>
  <si>
    <t>15' LT</t>
  </si>
  <si>
    <t>48' LT</t>
  </si>
  <si>
    <t>28' RT</t>
  </si>
  <si>
    <t>5' LT</t>
  </si>
  <si>
    <t>204.0210</t>
  </si>
  <si>
    <t>REMOVING MANHOLES</t>
  </si>
  <si>
    <t>Removing Manholes</t>
  </si>
  <si>
    <t>204.0220</t>
  </si>
  <si>
    <t>REMOVING INLETS</t>
  </si>
  <si>
    <t>Removing Inlets</t>
  </si>
  <si>
    <t>520.8000</t>
  </si>
  <si>
    <t>CONCRETE COLLARS FOR PIPE</t>
  </si>
  <si>
    <t>Concrete Collars for Pipe</t>
  </si>
  <si>
    <t>611.2004</t>
  </si>
  <si>
    <t>MANHOLES 4-FT DIAMETER</t>
  </si>
  <si>
    <t>Manholes 4-FT Diameter</t>
  </si>
  <si>
    <t>611.3230</t>
  </si>
  <si>
    <t>INLETS 2X3-FT</t>
  </si>
  <si>
    <t>Inlets 2x3-FT</t>
  </si>
  <si>
    <t>17.5' LT</t>
  </si>
  <si>
    <t>22' LT</t>
  </si>
  <si>
    <t>22' RT</t>
  </si>
  <si>
    <t>MH 7073</t>
  </si>
  <si>
    <t>INL 7077</t>
  </si>
  <si>
    <t>INL 7079</t>
  </si>
  <si>
    <t>405.0100</t>
  </si>
  <si>
    <t>COLORING CONCRETE WISDOT RED</t>
  </si>
  <si>
    <t>CY</t>
  </si>
  <si>
    <t>Coloring Concrete WisDOT Red</t>
  </si>
  <si>
    <t>S.F AREAS (C3D)</t>
  </si>
  <si>
    <t>RED TERRACE</t>
  </si>
  <si>
    <t>638.2102</t>
  </si>
  <si>
    <t>MOVING SIGNS TYPE II</t>
  </si>
  <si>
    <t>Moving Signs Type II</t>
  </si>
  <si>
    <t>NE IRON ST</t>
  </si>
  <si>
    <t>STOP</t>
  </si>
  <si>
    <t>SW COPPER ST</t>
  </si>
  <si>
    <t>NE COPER ST</t>
  </si>
  <si>
    <t>DESTINATION</t>
  </si>
  <si>
    <t>SW MAPLE ST</t>
  </si>
  <si>
    <t>NE MAPLE ST</t>
  </si>
  <si>
    <t>SW POPLAR ST</t>
  </si>
  <si>
    <t>NE POPLAR ST</t>
  </si>
  <si>
    <t>SW OAK ST</t>
  </si>
  <si>
    <t>NE OAK ST</t>
  </si>
  <si>
    <t>SW BERNARD ST</t>
  </si>
  <si>
    <t>NE BERNARD ST</t>
  </si>
  <si>
    <t>NW BERNARD ST</t>
  </si>
  <si>
    <t>NO - U TURN</t>
  </si>
  <si>
    <t>646.1020</t>
  </si>
  <si>
    <t>MARKING LINE EPOXY 4-INCH</t>
  </si>
  <si>
    <t>Marking Line Epoxy 4-Inch</t>
  </si>
  <si>
    <t>646.4520</t>
  </si>
  <si>
    <t>MARKING LINE SAME DAY EPOXY 4-INCH</t>
  </si>
  <si>
    <t>Marking Line Same Day Epoxy 4-Inch</t>
  </si>
  <si>
    <t>CENTERLINE</t>
  </si>
  <si>
    <t>10TH AVE</t>
  </si>
  <si>
    <t>DOUBLE YELLOW</t>
  </si>
  <si>
    <t>NB PASSING</t>
  </si>
  <si>
    <t>SB PASSING</t>
  </si>
  <si>
    <t>646.1040</t>
  </si>
  <si>
    <t>MARKING LINE GROOVED WET REF EPOXY 4-INCH</t>
  </si>
  <si>
    <t>Marking Line Grooved Wet Ref Epoxy 4-Inch</t>
  </si>
  <si>
    <t>646.3020</t>
  </si>
  <si>
    <t>MARKING LINE EPOXY 8-INCH</t>
  </si>
  <si>
    <t>Marking Line Epoxy 8-Inch</t>
  </si>
  <si>
    <t>646.5020</t>
  </si>
  <si>
    <t>MARKING ARROW EPOXY</t>
  </si>
  <si>
    <t>Marking Arrow Epoxy</t>
  </si>
  <si>
    <t>646.5120</t>
  </si>
  <si>
    <t>MARKING WORD EPOXY</t>
  </si>
  <si>
    <t>Marking Word Epoxy</t>
  </si>
  <si>
    <t>646.6120</t>
  </si>
  <si>
    <t>MARKING STOP LINE EPOXY 18-INCH</t>
  </si>
  <si>
    <t>Marking Stop Line Epoxy 18-Inch</t>
  </si>
  <si>
    <t>NB TURN LANE ONTO STH 77</t>
  </si>
  <si>
    <t>SB TURN LANE ONTO STH 77</t>
  </si>
  <si>
    <t>LT EDGELINE</t>
  </si>
  <si>
    <t>RT EDGELINE</t>
  </si>
  <si>
    <t>SB TURN LANE</t>
  </si>
  <si>
    <t>EB STH 77</t>
  </si>
  <si>
    <t>WB STH 77</t>
  </si>
  <si>
    <t>204.0120</t>
  </si>
  <si>
    <t>REMOVING ASPHALTIC SURFACE MILLING</t>
  </si>
  <si>
    <t>Removing Asphaltic Surface Milling</t>
  </si>
  <si>
    <t>MAINLINE</t>
  </si>
  <si>
    <t>SERNARD ST</t>
  </si>
  <si>
    <t>SF AREAS FROM C3D     CALCULATION</t>
  </si>
  <si>
    <t>204.0110</t>
  </si>
  <si>
    <t>REMOVING ASPHALTIC SURFACE</t>
  </si>
  <si>
    <t>Removing Asphaltic Surface</t>
  </si>
  <si>
    <t>455.0605</t>
  </si>
  <si>
    <t>TACK COAT</t>
  </si>
  <si>
    <t>GAL</t>
  </si>
  <si>
    <t>Tack Coat</t>
  </si>
  <si>
    <t>460.6223</t>
  </si>
  <si>
    <t>HMA PAVEMENT 3 MT 58-28 S</t>
  </si>
  <si>
    <t>HMA Pavement 3 MT 58-28 S</t>
  </si>
  <si>
    <t>460.6244</t>
  </si>
  <si>
    <t>HMA PAVEMENT 4 MT 58-34 S</t>
  </si>
  <si>
    <t>HMA Pavement 4 MT 58-34 S</t>
  </si>
  <si>
    <t>465.0120</t>
  </si>
  <si>
    <t>ASPHALTIC SURFACE DRIVEWAYS AND FIELD ENTRANCES</t>
  </si>
  <si>
    <t>Asphaltic Surface Driveways and Field Entrances</t>
  </si>
  <si>
    <t>646.9000</t>
  </si>
  <si>
    <t>MARKING REMOVAL LINE 4-INCH</t>
  </si>
  <si>
    <t>Marking Removal Line 4-Inch</t>
  </si>
  <si>
    <t>646.9200</t>
  </si>
  <si>
    <t>MARKING REMOVAL LINE WIDE</t>
  </si>
  <si>
    <t>Marking Removal Line Wide</t>
  </si>
  <si>
    <t>STAGE 1</t>
  </si>
  <si>
    <t>STAGE 2</t>
  </si>
  <si>
    <t>649.0105</t>
  </si>
  <si>
    <t>Temporary Marking Line Paint 4-Inch</t>
  </si>
  <si>
    <t>649.0150</t>
  </si>
  <si>
    <t>Temporary Marking Line Removable Tape 4-Inch</t>
  </si>
  <si>
    <t>649.0805</t>
  </si>
  <si>
    <t>TEMPORARY MARKING STOP LINE PAINT 18-INCH</t>
  </si>
  <si>
    <t>Temporary Marking Stop Line Paint 18-Inch</t>
  </si>
  <si>
    <t>CENTERLINE / RT</t>
  </si>
  <si>
    <t xml:space="preserve">CENTERLINE </t>
  </si>
  <si>
    <t>CENTERLINE / LT</t>
  </si>
  <si>
    <t>SUB TOTAL 0010</t>
  </si>
  <si>
    <t>TEMPORARY MARKING LINE PAINT 4-INCH (YELLOW)</t>
  </si>
  <si>
    <t>TEMPORARY MARKING LINE PAINT 4-INCH (WHITE)</t>
  </si>
  <si>
    <t>TEMPORARY MARKING LINE REMOVABLE TAPE 4-INCH (YELLOW)</t>
  </si>
  <si>
    <t>TEMPORARY MARKING LINE REMOVABLE TAPE 4-INCH (WHITE)</t>
  </si>
  <si>
    <t>644.1420</t>
  </si>
  <si>
    <t>TEMPORARY PEDESTRIAN SURFACE PLYWOOD</t>
  </si>
  <si>
    <t>Temporary Pedestrian Surface Plywood</t>
  </si>
  <si>
    <t>643.0300</t>
  </si>
  <si>
    <t>TRAFFIC CONTROL DRUMS</t>
  </si>
  <si>
    <t>DAY</t>
  </si>
  <si>
    <t>Traffic Control Drums</t>
  </si>
  <si>
    <t>643.0420</t>
  </si>
  <si>
    <t>TRAFFIC CONTROL BARRICADES TYPE III</t>
  </si>
  <si>
    <t>Traffic Control Barricades Type III</t>
  </si>
  <si>
    <t>643.0705</t>
  </si>
  <si>
    <t>TRAFFIC CONTROL WARNING LIGHTS TYPE A</t>
  </si>
  <si>
    <t>Traffic Control Warning Lights Type A</t>
  </si>
  <si>
    <t>643.0715</t>
  </si>
  <si>
    <t>TRAFFIC CONTROL WARNING LIGHTS TYPE C</t>
  </si>
  <si>
    <t>Traffic Control Warning Lights Type C</t>
  </si>
  <si>
    <t>643.0900</t>
  </si>
  <si>
    <t>TRAFFIC CONTROL SIGNS</t>
  </si>
  <si>
    <t>Traffic Control Signs</t>
  </si>
  <si>
    <t>643.1050</t>
  </si>
  <si>
    <t>TRAFFIC CONTROL SIGNS PCMS</t>
  </si>
  <si>
    <t>Traffic Control Signs PCMS</t>
  </si>
  <si>
    <t>643.1070</t>
  </si>
  <si>
    <t>TRAFFIC CONTROL CONES 42-INCH</t>
  </si>
  <si>
    <t>Traffic Control Cones 42-Inch</t>
  </si>
  <si>
    <t>643.5000</t>
  </si>
  <si>
    <t>TRAFFIC CONTROL</t>
  </si>
  <si>
    <t>Traffic Control</t>
  </si>
  <si>
    <t>625.0100</t>
  </si>
  <si>
    <t>TOPSOIL</t>
  </si>
  <si>
    <t>Topsoil</t>
  </si>
  <si>
    <t>628.2008</t>
  </si>
  <si>
    <t>EROSION MAT URBAN CLASS I TYPE B</t>
  </si>
  <si>
    <t>Erosion Mat Urban Class I Type B</t>
  </si>
  <si>
    <t>629.0210</t>
  </si>
  <si>
    <t>FERTILIZER TYPE B</t>
  </si>
  <si>
    <t>CWT</t>
  </si>
  <si>
    <t>Fertilizer Type B</t>
  </si>
  <si>
    <t>630.0140</t>
  </si>
  <si>
    <t>SEEDING MIXTURE NO. 40</t>
  </si>
  <si>
    <t>LB</t>
  </si>
  <si>
    <t>Seeding Mixture No. 40</t>
  </si>
  <si>
    <t>628.7005</t>
  </si>
  <si>
    <t>INLET PROTECTION TYPE A</t>
  </si>
  <si>
    <t>Inlet Protection Type A</t>
  </si>
  <si>
    <t>628.7015</t>
  </si>
  <si>
    <t>INLET PROTECTION TYPE C</t>
  </si>
  <si>
    <t>Inlet Protection Type C</t>
  </si>
  <si>
    <t>S.F. (C3D)</t>
  </si>
  <si>
    <t>NUMBER REQ'D</t>
  </si>
  <si>
    <t>DAYS                       NEEDED</t>
  </si>
  <si>
    <t>TOTAL DAYS</t>
  </si>
  <si>
    <t>650.4000</t>
  </si>
  <si>
    <t>CONSTRUCTION STAKING STORM SEWER</t>
  </si>
  <si>
    <t>Construction Staking Storm Sewer</t>
  </si>
  <si>
    <t>650.5500</t>
  </si>
  <si>
    <t>CONSTRUCTION STAKING CURB GUTTER AND CURB &amp; GUTTER</t>
  </si>
  <si>
    <t>Construction Staking Curb Gutter and Curb &amp; Gutter</t>
  </si>
  <si>
    <t>650.8000</t>
  </si>
  <si>
    <t>CONSTRUCTION STAKING RESURFACING REFERENCE</t>
  </si>
  <si>
    <t>Construction Staking Resurfacing Reference</t>
  </si>
  <si>
    <t>650.9000</t>
  </si>
  <si>
    <t>CONSTRUCTION STAKING CURB RAMPS</t>
  </si>
  <si>
    <t>Construction Staking Curb Ramps</t>
  </si>
  <si>
    <t>650.9910.01</t>
  </si>
  <si>
    <t>LS</t>
  </si>
  <si>
    <t>PROJECT</t>
  </si>
  <si>
    <t>UNDISTRIBUTED</t>
  </si>
  <si>
    <t>SPV.0060.01</t>
  </si>
  <si>
    <t>SPECIAL (01. GRADING AND SHAPING CURB RAMP)</t>
  </si>
  <si>
    <t>Special (01. Grading and Shaping Curb Ramp)</t>
  </si>
  <si>
    <t>Iron St</t>
  </si>
  <si>
    <t>Copper St</t>
  </si>
  <si>
    <t>Maple St</t>
  </si>
  <si>
    <t>Poplar St</t>
  </si>
  <si>
    <t>Oak St</t>
  </si>
  <si>
    <t>Bernard St</t>
  </si>
  <si>
    <t>213.0100.01</t>
  </si>
  <si>
    <t>618.0100.01</t>
  </si>
  <si>
    <t>619.1000</t>
  </si>
  <si>
    <t>MOBILIZATION</t>
  </si>
  <si>
    <t>Mobilization</t>
  </si>
  <si>
    <t>642.5201</t>
  </si>
  <si>
    <t>FIELD OFFICE TYPE C</t>
  </si>
  <si>
    <t>Field Office Type C</t>
  </si>
  <si>
    <t>SPV.0180.01</t>
  </si>
  <si>
    <t>SPECIAL (01. PROTECTIVE THERMOPLASTIC COATING AT SNOWMOBILE TRAIL CROSSINGS)</t>
  </si>
  <si>
    <t>Special (01. Protective Thermoplastic Coating at Snowmobile Trail Crossings)</t>
  </si>
  <si>
    <t>SPV.0165.01</t>
  </si>
  <si>
    <t>SPECIAL (01. ASPHALT TERRACE)</t>
  </si>
  <si>
    <t>Special (01. Asphalt Terrace)</t>
  </si>
  <si>
    <t>215+83</t>
  </si>
  <si>
    <t>217+00</t>
  </si>
  <si>
    <t>217+14</t>
  </si>
  <si>
    <t>217+33</t>
  </si>
  <si>
    <t>222+80</t>
  </si>
  <si>
    <t>223+22</t>
  </si>
  <si>
    <t>509.0400.S</t>
  </si>
  <si>
    <t>CLEANING CONCRETE SURFACES</t>
  </si>
  <si>
    <t>Cleaning Concrete Surfaces</t>
  </si>
  <si>
    <t>509.1500</t>
  </si>
  <si>
    <t>CONCRETE SURFACE REPAIR</t>
  </si>
  <si>
    <t>Concrete Surface Repair</t>
  </si>
  <si>
    <t>509.9025.S</t>
  </si>
  <si>
    <t>EPOXY INJECTION CRACK REPAIR</t>
  </si>
  <si>
    <t>Epoxy Injection Crack Repair</t>
  </si>
  <si>
    <t>517.1010.S.01</t>
  </si>
  <si>
    <t>CONCRETE STAINING (STRUCTURE) (01. RETAINING WALL)</t>
  </si>
  <si>
    <t>Concrete Staining (structure) (01. Retaining Wall)</t>
  </si>
  <si>
    <t>224+90</t>
  </si>
  <si>
    <t>226+62</t>
  </si>
  <si>
    <t>FINISHING ROADWAY (PROJECT) (01. 1175-21-70)</t>
  </si>
  <si>
    <t>Finishing Roadway (project) (01. 1175-21-70)</t>
  </si>
  <si>
    <t>MAINTENANCE AND REPAIR OF HAUL ROADS (PROJECT) (01. 1175-21-70)</t>
  </si>
  <si>
    <t>Maintenance And Repair of Haul Roads (project) (01. 1175-21-70)</t>
  </si>
  <si>
    <t>CONSTRUCTION STAKING SUPPLEMENTAL CONTROL (PROJECT) (01. 1175-21-70)</t>
  </si>
  <si>
    <t>Construction Staking Supplemental Control (project) (01. 1175-21-70)</t>
  </si>
  <si>
    <t>460.2000</t>
  </si>
  <si>
    <t>INCENTIVE DENSITY HMA PAVEMENT</t>
  </si>
  <si>
    <t>DOL</t>
  </si>
  <si>
    <t>Incentive Density HMA Pavement</t>
  </si>
  <si>
    <t>740.0440</t>
  </si>
  <si>
    <t>INCENTIVE IRI RIDE</t>
  </si>
  <si>
    <t>Incentive IRI Ride</t>
  </si>
  <si>
    <t xml:space="preserve">IRI = </t>
  </si>
  <si>
    <t>per lane mile</t>
  </si>
  <si>
    <t>Density =</t>
  </si>
  <si>
    <t>per ton</t>
  </si>
  <si>
    <t>644.1601</t>
  </si>
  <si>
    <t>TEMPORARY PEDESTRIAN CURB RAMP</t>
  </si>
  <si>
    <t>Temporary Pedestrian Curb Ramp</t>
  </si>
  <si>
    <t>628.1905</t>
  </si>
  <si>
    <t>MOBILIZATIONS EROSION CONTROL</t>
  </si>
  <si>
    <t>Mobilizations Erosion Control</t>
  </si>
  <si>
    <t>628.1910</t>
  </si>
  <si>
    <t>MOBILIZATIONS EMERGENCY EROSION CONTROL</t>
  </si>
  <si>
    <t>Mobilizations Emergency Erosion Control</t>
  </si>
  <si>
    <t>added qty</t>
  </si>
  <si>
    <t>211+15</t>
  </si>
  <si>
    <t>241+70</t>
  </si>
  <si>
    <t>CURB &amp; GUTTER REPLACEMENT</t>
  </si>
  <si>
    <t xml:space="preserve">DEPTH (IN) = </t>
  </si>
  <si>
    <t>624.0100</t>
  </si>
  <si>
    <t>WATER</t>
  </si>
  <si>
    <t>MGAL</t>
  </si>
  <si>
    <t>Water</t>
  </si>
  <si>
    <t>FILL IN FRONT OF C&amp;G FOR STAGING</t>
  </si>
  <si>
    <t>RT/LT</t>
  </si>
  <si>
    <t>RESHAPE INSLOPE AFTER PAVING</t>
  </si>
  <si>
    <t>STAGE 3</t>
  </si>
  <si>
    <t>208+45</t>
  </si>
  <si>
    <t>249+35</t>
  </si>
  <si>
    <t>ON LOWER HMA LIFT</t>
  </si>
  <si>
    <t>ON MILLED SURFACE - (IF NEEDED)</t>
  </si>
  <si>
    <t>212+00</t>
  </si>
  <si>
    <t>RT PARKING</t>
  </si>
  <si>
    <t>Z - NO MQ SHEET</t>
  </si>
  <si>
    <t>CLEARING AND GRUBBING</t>
  </si>
  <si>
    <t>REMOVING BUTT JOINTS</t>
  </si>
  <si>
    <t>MILLING</t>
  </si>
  <si>
    <t>BASE AGGREGATE</t>
  </si>
  <si>
    <t>COLORING CONCRETE</t>
  </si>
  <si>
    <t>CONCRETE DRIVEWAYS</t>
  </si>
  <si>
    <t>RETAINING WALL ITEMS</t>
  </si>
  <si>
    <t>CURB &amp; GUTTER</t>
  </si>
  <si>
    <t>CONCRETE SIDEWALK</t>
  </si>
  <si>
    <t>STORM SEWER</t>
  </si>
  <si>
    <t>ADJUSTING COVERS</t>
  </si>
  <si>
    <t>MARKING LINE WHITE</t>
  </si>
  <si>
    <t>LANDSCAPING ITEMS</t>
  </si>
  <si>
    <t>EROSION CONTROL MOBILIZATIONS</t>
  </si>
  <si>
    <t>INLET PROTECTION</t>
  </si>
  <si>
    <t>MOVING SIGNS</t>
  </si>
  <si>
    <t>TEMPORARY PEDESTRIAN ITEMS</t>
  </si>
  <si>
    <t>MARKING LINE YELLOW</t>
  </si>
  <si>
    <t>MARKING REMOVAL</t>
  </si>
  <si>
    <t>TEMPORARY MARKING LINE</t>
  </si>
  <si>
    <t>CONSTRUCTION STAKING</t>
  </si>
  <si>
    <t>CURB &amp; GUTTER RELATED SAWING</t>
  </si>
  <si>
    <t>CURB RAMP RELATED SAWING 1 OF 2</t>
  </si>
  <si>
    <t>CURB RAMP RELATED SAWING 2 OF 2</t>
  </si>
  <si>
    <t>TIE-IN RELATED SAWING</t>
  </si>
  <si>
    <t>CURB RAMP GRADING</t>
  </si>
  <si>
    <t>HMA TERRACE</t>
  </si>
  <si>
    <t>THERMOPLASTIC</t>
  </si>
  <si>
    <t>224+89</t>
  </si>
  <si>
    <t>226+73</t>
  </si>
  <si>
    <t>212+05</t>
  </si>
  <si>
    <t>PARKING LOT</t>
  </si>
  <si>
    <t>212+43</t>
  </si>
  <si>
    <t>212+60</t>
  </si>
  <si>
    <t>TERRACE</t>
  </si>
  <si>
    <t>DRIVEWAY</t>
  </si>
  <si>
    <t>TRAFFIC CONTROL ITEMS</t>
  </si>
  <si>
    <t>06 - 4R Restoration and Rehabilitation (ROADWAY)</t>
  </si>
  <si>
    <t>0020</t>
  </si>
  <si>
    <t>TOTAL 0020</t>
  </si>
  <si>
    <t>PROJECT TOTAL</t>
  </si>
  <si>
    <t>AFTER PARKING NET</t>
  </si>
  <si>
    <t>PARKING</t>
  </si>
  <si>
    <t>HMA ITEMS</t>
  </si>
  <si>
    <t>MILLING AREA</t>
  </si>
  <si>
    <t>BUTT JOINT AREA</t>
  </si>
  <si>
    <t>REMOVING A.S. AREA</t>
  </si>
  <si>
    <t>TOTAL AREA</t>
  </si>
  <si>
    <t>Category Total</t>
  </si>
  <si>
    <t>CATEOGRY 0010  ROADWAY  (80% Federal 20% State)</t>
  </si>
  <si>
    <t>CATEGORY 0010 TOTAL:</t>
  </si>
  <si>
    <t>CATEGORY 0020 TOTAL:</t>
  </si>
  <si>
    <t>PROJECT MANAGER: TBD</t>
  </si>
  <si>
    <t>06 - 4R Restoration and Rehabilitation (PARKING COSTS)</t>
  </si>
  <si>
    <t>City</t>
  </si>
  <si>
    <t>CATEOGRY 0020  PARKING COSTS  (City)</t>
  </si>
  <si>
    <t>l;</t>
  </si>
  <si>
    <t>DRIVING LANES</t>
  </si>
  <si>
    <t>0013</t>
  </si>
  <si>
    <t>NB SHOULDER</t>
  </si>
  <si>
    <t>INCLUDES TURN LANES</t>
  </si>
  <si>
    <t>SB SHOULDER</t>
  </si>
  <si>
    <t>644.1810</t>
  </si>
  <si>
    <t>TEMPORARY PEDESTRIAN BARRICADE</t>
  </si>
  <si>
    <t>Temporary Pedestrian Barricade</t>
  </si>
  <si>
    <t>630.0500</t>
  </si>
  <si>
    <t>SEED WATER</t>
  </si>
  <si>
    <t>Seed Water</t>
  </si>
  <si>
    <t>(SY*.0278)= CY WATER</t>
  </si>
  <si>
    <t>CY*201.97GAL/1000</t>
  </si>
  <si>
    <t>(MGAL)</t>
  </si>
  <si>
    <t>(MGAL/WEEK)</t>
  </si>
  <si>
    <t>(CY/WEEK)</t>
  </si>
  <si>
    <t>SEED WATER (FDM 10-10-8.4)</t>
  </si>
  <si>
    <t>(MGAL/WEEK)*WEEKS(3)</t>
  </si>
  <si>
    <t>WISDOT RED</t>
  </si>
  <si>
    <t>AAEAAAD/////AQAAAAAAAAAMAgAAAD9RMlAuQ29yZSwgVmVyc2lvbj0yLjAuMS4wLCBDdWx0dXJlPW5ldXRyYWwsIFB1YmxpY0tleVRva2VuPW51bGwFAQAAABlRMlAuQ29yZS5Nb2RlbC5RMnBQcm9qZWN0EwAAABY8UTJwSWQ+a19fQmFja2luZ0ZpZWxkHDxRMnBGaWxlTmFtZT5rX19CYWNraW5nRmllbGQfPFByb2plY3RNYW5hZ2VyPmtfX0JhY2tpbmdGaWVsZB88Q29uc3RydWN0aW9uSWQ+a19fQmFja2luZ0ZpZWxkFjxUaXRsZT5rX19CYWNraW5nRmllbGQXPExpbWl0cz5rX19CYWNraW5nRmllbGQYPEhpZ2h3YXk+a19fQmFja2luZ0ZpZWxkFzxDb3VudHk+a19fQmFja2luZ0ZpZWxkHDxQcm9ncmFtQ29kZT5rX19CYWNraW5nRmllbGQcPENvbmNlcHRDb2RlPmtfX0JhY2tpbmdGaWVsZCM8TmV0Q2VudGVyTGluZU1pbGVzPmtfX0JhY2tpbmdGaWVsZBo8Q3JlYXRlZERUPmtfX0JhY2tpbmdGaWVsZB48TGFzdFVwZGF0ZWREVD5rX19CYWNraW5nRmllbGQZPEJpZEl0ZW1zPmtfX0JhY2tpbmdGaWVsZBs8Q2F0ZWdvcmllcz5rX19CYWNraW5nRmllbGQaPENoZWNrZWRCeT5rX19CYWNraW5nRmllbGQcPENoZWNrZWREYXRlPmtfX0JhY2tpbmdGaWVsZBg8UHNlRGF0ZT5rX19CYWNraW5nRmllbGQYPExldERhdGU+a19fQmFja2luZ0ZpZWxkAwEBAQEBAQEBAQAAAAMDAQEBAQtTeXN0ZW0uR3VpZAUNDXxTeXN0ZW0uQ29sbGVjdGlvbnMuR2VuZXJpYy5MaXN0YDFbW1EyUC5Db3JlLk1vZGVsLkJpZEl0ZW0sIFEyUC5Db3JlLCBWZXJzaW9uPTIuMC4xLjAsIEN1bHR1cmU9bmV1dHJhbCwgUHVibGljS2V5VG9rZW49bnVsbF1dfVN5c3RlbS5Db2xsZWN0aW9ucy5HZW5lcmljLkxpc3RgMVtbUTJQLkNvcmUuTW9kZWwuQ2F0ZWdvcnksIFEyUC5Db3JlLCBWZXJzaW9uPTIuMC4xLjAsIEN1bHR1cmU9bmV1dHJhbCwgUHVibGljS2V5VG9rZW49bnVsbF1dAgAAAAT9////C1N5c3RlbS5HdWlkCwAAAAJfYQJfYgJfYwJfZAJfZQJfZgJfZwJfaAJfaQJfagJfawAAAAAAAAAAAAAACAcHAgICAgICAgKEPA8CXE8NRb9BgZfJBzuYBgQAAAATMTE3NS0yMS03MC1RMlAueGxzeAYFAAAAA1RCRAYGAAAACjExNzUtMjEtNzAGBwAAABJNYW5pdG93aXNoLSBIdXJsZXkGCAAAABJJcm9uIFN0cmVldC0gVVNIIDIGCQAAAAZVU0ggNTEGCgAAAARJcm9uBgsAAAAgMzAzIFNUQVRFIEhJR0hXQVkgUkVIQUJJTElUQVRJT04GDAAAABtQVlJQTEEgUEFWRU1FTlQgUkVQTEFDRU1FTlQEMS4zOVlxBPgdmNeIWXEE+B2Y14gJDQAAAAkOAAAACgoGDwAAAAowOC8wMS8yMDIxBhAAAAAKMTIvMTQvMjAyMQQNAAAAfFN5c3RlbS5Db2xsZWN0aW9ucy5HZW5lcmljLkxpc3RgMVtbUTJQLkNvcmUuTW9kZWwuQmlkSXRlbSwgUTJQLkNvcmUsIFZlcnNpb249Mi4wLjEuMCwgQ3VsdHVyZT1uZXV0cmFsLCBQdWJsaWNLZXlUb2tlbj1udWxsXV0DAAAABl9pdGVtcwVfc2l6ZQhfdmVyc2lvbgQAABhRMlAuQ29yZS5Nb2RlbC5CaWRJdGVtW10CAAAACAgJEQAAAJQJAACUCQAABA4AAAB9U3lzdGVtLkNvbGxlY3Rpb25zLkdlbmVyaWMuTGlzdGAxW1tRMlAuQ29yZS5Nb2RlbC5DYXRlZ29yeSwgUTJQLkNvcmUsIFZlcnNpb249Mi4wLjEuMCwgQ3VsdHVyZT1uZXV0cmFsLCBQdWJsaWNLZXlUb2tlbj1udWxsXV0DAAAABl9pdGVtcwVfc2l6ZQhfdmVyc2lvbgQAABlRMlAuQ29yZS5Nb2RlbC5DYXRlZ29yeVtdAgAAAAgICRIAAAACAAAAAgAAAAcRAAAAAAEAAAAAEAAABBZRMlAuQ29yZS5Nb2RlbC5CaWRJdGVtAgAAAAkTAAAACRQAAAAJFQAAAAkWAAAACRcAAAAJGAAAAAkZAAAACRoAAAAJGwAAAAkcAAAACR0AAAAJHgAAAAkfAAAACSAAAAAJIQAAAAkiAAAACSMAAAAJJAAAAAklAAAACSYAAAAJJwAAAAkoAAAACSkAAAAJKgAAAAkrAAAACSwAAAAJLQAAAAkuAAAACS8AAAAJMAAAAAkxAAAACTIAAAAJMwAAAAk0AAAACTUAAAAJNgAAAAk3AAAACTgAAAAJOQAAAAk6AAAACTsAAAAJPAAAAAk9AAAACT4AAAAJPwAAAAlAAAAACUEAAAAJQgAAAAlDAAAACUQAAAAJRQAAAAlGAAAACUcAAAAJSAAAAAlJAAAACUoAAAAJSwAAAAlMAAAACU0AAAAJTgAAAAlPAAAACVAAAAAJUQAAAAlSAAAACVMAAAAJVAAAAAlVAAAACVYAAAAJVwAAAAlYAAAACVkAAAAJWgAAAAlbAAAACVwAAAAJXQAAAAleAAAACV8AAAAJYAAAAAlhAAAACWIAAAAJYwAAAAlkAAAACWUAAAAJZgAAAAlnAAAACWgAAAAJaQAAAAlqAAAACWsAAAAJbAAAAAltAAAACW4AAAAJbwAAAAlwAAAACXEAAAAJcgAAAAlzAAAACXQAAAAJdQAAAAl2AAAACXcAAAAJeAAAAAl5AAAACXoAAAAJewAAAAl8AAAACX0AAAAJfgAAAAl/AAAACYAAAAAJgQAAAAmCAAAACYMAAAAJhAAAAAmFAAAACYYAAAAJhwAAAAmIAAAACYkAAAAJigAAAAmLAAAACYwAAAAJjQAAAAmOAAAACY8AAAAJkAAAAAmRAAAACZIAAAAJkwAAAAmUAAAACZUAAAAJlgAAAAmXAAAACZgAAAAJmQAAAAmaAAAACZsAAAAJnAAAAAmdAAAACZ4AAAAJnwAAAAmgAAAACaEAAAAJogAAAAmjAAAACaQAAAAJpQAAAAmmAAAACacAAAAJqAAAAAmpAAAACaoAAAAJqwAAAAmsAAAACa0AAAAJrgAAAAmvAAAACbAAAAAJsQAAAAmyAAAACbMAAAAJtAAAAAm1AAAACbYAAAAJtwAAAAm4AAAACbkAAAAJugAAAAm7AAAACbwAAAAJvQAAAAm+AAAACb8AAAAJwAAAAAnBAAAACcIAAAAJwwAAAAnEAAAACcUAAAAJxgAAAAnHAAAACcgAAAAJyQAAAAnKAAAACcsAAAAJzAAAAAnNAAAACc4AAAAJzwAAAAnQAAAACdEAAAAJ0gAAAAnTAAAACdQAAAAJ1QAAAAnWAAAACdcAAAAJ2AAAAAnZAAAACdoAAAAJ2wAAAAncAAAACd0AAAAJ3gAAAAnfAAAACeAAAAAJ4QAAAAniAAAACeMAAAAJ5AAAAAnlAAAACeYAAAAJ5wAAAAnoAAAACekAAAAJ6gAAAAnrAAAACewAAAAJ7QAAAAnuAAAACe8AAAAJ8AAAAAnxAAAACfIAAAAJ8wAAAAn0AAAACfUAAAAJ9gAAAAn3AAAACfgAAAAJ+QAAAAn6AAAACfsAAAAJ/AAAAAn9AAAACf4AAAAJ/wAAAAkAAQAACQEBAAAJAgEAAAkDAQAACQQBAAAJBQEAAAkGAQAACQcBAAAJCAEAAAkJAQAACQoBAAAJCwEAAAkMAQAACQ0BAAAJDgEAAAkPAQAACRABAAAJEQEAAAkSAQAACRMBAAAJFAEAAAkVAQAACRYBAAAJFwEAAAkYAQAACRkBAAAJGgEAAAkbAQAACRwBAAAJHQEAAAkeAQAACR8BAAAJIAEAAAkhAQAACSIBAAAJIwEAAAkkAQAACSUBAAAJJgEAAAknAQAACSgBAAAJKQEAAAkqAQAACSsBAAAJLAEAAAktAQAACS4BAAAJLwEAAAkwAQAACTEBAAAJMgEAAAkzAQAACTQBAAAJNQEAAAk2AQAACTcBAAAJOAEAAAk5AQAACToBAAAJOwEAAAk8AQAACT0BAAAJPgEAAAk/AQAACUABAAAJQQEAAAlCAQAACUMBAAAJRAEAAAlFAQAACUYBAAAJRwEAAAlIAQAACUkBAAAJSgEAAAlLAQAACUwBAAAJTQEAAAlOAQAACU8BAAAJUAEAAAlRAQAACVIBAAAJUwEAAAlUAQAACVUBAAAJVgEAAAlXAQAACVgBAAAJWQEAAAlaAQAACVsBAAAJXAEAAAldAQAACV4BAAAJXwEAAAlgAQAACWEBAAAJYgEAAAljAQAACWQBAAAJZQEAAAlmAQAACWcBAAAJaAEAAAlpAQAACWoBAAAJawEAAAlsAQAACW0BAAAJbgEAAAlvAQAACXABAAAJcQEAAAlyAQAACXMBAAAJdAEAAAl1AQAACXYBAAAJdwEAAAl4AQAACXkBAAAJegEAAAl7AQAACXwBAAAJfQEAAAl+AQAACX8BAAAJgAEAAAmBAQAACYIBAAAJgwEAAAmEAQAACYUBAAAJhgEAAAmHAQAACYgBAAAJiQEAAAmKAQAACYsBAAAJjAEAAAmNAQAACY4BAAAJjwEAAAmQAQAACZEBAAAJkgEAAAmTAQAACZQBAAAJlQEAAAmWAQAACZcBAAAJmAEAAAmZAQAACZoBAAAJmwEAAAmcAQAACZ0BAAAJngEAAAmfAQAACaABAAAJoQEAAAmiAQAACaMBAAAJpAEAAAmlAQAACaYBAAAJpwEAAAmoAQAACakBAAAJqgEAAAmrAQAACawBAAAJrQEAAAmuAQAACa8BAAAJsAEAAAmxAQAACbIBAAAJswEAAAm0AQAACbUBAAAJtgEAAAm3AQAACbgBAAAJuQEAAAm6AQAACbsBAAAJvAEAAAm9AQAACb4BAAAJvwEAAAnAAQAACcEBAAAJwgEAAAnDAQAACcQBAAAJxQEAAAnGAQAACccBAAAJyAEAAAnJAQAACcoBAAAJywEAAAnMAQAACc0BAAAJzgEAAAnPAQAACdABAAAJ0QEAAAnSAQAACdMBAAAJ1AEAAAnVAQAACdYBAAAJ1wEAAAnYAQAACdkBAAAJ2gEAAAnbAQAACdwBAAAJ3QEAAAneAQAACd8BAAAJ4AEAAAnhAQAACeIBAAAJ4wEAAAnkAQAACeUBAAAJ5gEAAAnnAQAACegBAAAJ6QEAAAnqAQAACesBAAAJ7AEAAAntAQAACe4BAAAJ7wEAAAnwAQAACfEBAAAJ8gEAAAnzAQAACfQBAAAJ9QEAAAn2AQAACfcBAAAJ+AEAAAn5AQAACfoBAAAJ+wEAAAn8AQAACf0BAAAJ/gEAAAn/AQAACQACAAAJAQIAAAkCAgAACQMCAAAJBAIAAAkFAgAACQYCAAAJBwIAAAkIAgAACQkCAAAJCgIAAAkLAgAACQwCAAAJDQIAAAkOAgAACQ8CAAAJEAIAAAkRAgAACRICAAAJEwIAAAkUAgAACRUCAAAJFgIAAAkXAgAACRgCAAAJGQIAAAkaAgAACRsCAAAJHAIAAAkdAgAACR4CAAAJHwIAAAkgAgAACSECAAAJIgIAAAkjAgAACSQCAAAJJQIAAAkmAgAACScCAAAJKAIAAAkpAgAACSoCAAAJKwIAAAksAgAACS0CAAAJLgIAAAkvAgAACTACAAAJMQIAAAkyAgAACTMCAAAJNAIAAAk1AgAACTYCAAAJNwIAAAk4AgAACTkCAAAJOgIAAAk7AgAACTwCAAAJPQIAAAk+AgAACT8CAAAJQAIAAAlBAgAACUICAAAJQwIAAAlEAgAACUUCAAAJRgIAAAlHAgAACUgCAAAJSQIAAAlKAgAACUsCAAAJTAIAAAlNAgAACU4CAAAJTwIAAAlQAgAACVECAAAJUgIAAAlTAgAACVQCAAAJVQIAAAlWAgAACVcCAAAJWAIAAAlZAgAACVoCAAAJWwIAAAlcAgAACV0CAAAJXgIAAAlfAgAACWACAAAJYQIAAAliAgAACWMCAAAJZAIAAAllAgAACWYCAAAJZwIAAAloAgAACWkCAAAJagIAAAlrAgAACWwCAAAJbQIAAAluAgAACW8CAAAJcAIAAAlxAgAACXICAAAJcwIAAAl0AgAACXUCAAAJdgIAAAl3AgAACXgCAAAJeQIAAAl6AgAACXsCAAAJfAIAAAl9AgAACX4CAAAJfwIAAAmAAgAACYECAAAJggIAAAmDAgAACYQCAAAJhQIAAAmGAgAACYcCAAAJiAIAAAmJAgAACYoCAAAJiwIAAAmMAgAACY0CAAAJjgIAAAmPAgAACZACAAAJkQIAAAmSAgAACZMCAAAJlAIAAAmVAgAACZYCAAAJlwIAAAmYAgAACZkCAAAJmgIAAAmbAgAACZwCAAAJnQIAAAmeAgAACZ8CAAAJoAIAAAmhAgAACaICAAAJowIAAAmkAgAACaUCAAAJpgIAAAmnAgAACagCAAAJqQIAAAmqAgAACasCAAAJrAIAAAmtAgAACa4CAAAJrwIAAAmwAgAACbECAAAJsgIAAAmzAgAACbQCAAAJtQIAAAm2AgAACbcCAAAJuAIAAAm5AgAACboCAAAJuwIAAAm8AgAACb0CAAAJvgIAAAm/AgAACcACAAAJwQIAAAnCAgAACcMCAAAJxAIAAAnFAgAACcYCAAAJxwIAAAnIAgAACckCAAAJygIAAAnLAgAACcwCAAAJzQIAAAnOAgAACc8CAAAJ0AIAAAnRAgAACdICAAAJ0wIAAAnUAgAACdUCAAAJ1gIAAAnXAgAACdgCAAAJ2QIAAAnaAgAACdsCAAAJ3AIAAAndAgAACd4CAAAJ3wIAAAngAgAACeECAAAJ4gIAAAnjAgAACeQCAAAJ5QIAAAnmAgAACecCAAAJ6AIAAAnpAgAACeoCAAAJ6wIAAAnsAgAACe0CAAAJ7gIAAAnvAgAACfACAAAJ8QIAAAnyAgAACfMCAAAJ9AIAAAn1AgAACfYCAAAJ9wIAAAn4AgAACfkCAAAJ+gIAAAn7AgAACfwCAAAJ/QIAAAn+AgAACf8CAAAJAAMAAAkBAwAACQIDAAAJAwMAAAkEAwAACQUDAAAJBgMAAAkHAwAACQgDAAAJCQMAAAkKAwAACQsDAAAJDAMAAAkNAwAACQ4DAAAJDwMAAAkQAwAACREDAAAJEgMAAAkTAwAACRQDAAAJFQMAAAkWAwAACRcDAAAJGAMAAAkZAwAACRoDAAAJGwMAAAkcAwAACR0DAAAJHgMAAAkfAwAACSADAAAJIQMAAAkiAwAACSMDAAAJJAMAAAklAwAACSYDAAAJJwMAAAkoAwAACSkDAAAJKgMAAAkrAwAACSwDAAAJLQMAAAkuAwAACS8DAAAJMAMAAAkxAwAACTIDAAAJMwMAAAk0AwAACTUDAAAJNgMAAAk3AwAACTgDAAAJOQMAAAk6AwAACTsDAAAJPAMAAAk9AwAACT4DAAAJPwMAAAlAAwAACUEDAAAJQgMAAAlDAwAACUQDAAAJRQMAAAlGAwAACUcDAAAJSAMAAAlJAwAACUoDAAAJSwMAAAlMAwAACU0DAAAJTgMAAAlPAwAACVADAAAJUQMAAAlSAwAACVMDAAAJVAMAAAlVAwAACVYDAAAJVwMAAAlYAwAACVkDAAAJWgMAAAlbAwAACVwDAAAJXQMAAAleAwAACV8DAAAJYAMAAAlhAwAACWIDAAAJYwMAAAlkAwAACWUDAAAJZgMAAAlnAwAACWgDAAAJaQMAAAlqAwAACWsDAAAJbAMAAAltAwAACW4DAAAJbwMAAAlwAwAACXEDAAAJcgMAAAlzAwAACXQDAAAJdQMAAAl2AwAACXcDAAAJeAMAAAl5AwAACXoDAAAJewMAAAl8AwAACX0DAAAJfgMAAAl/AwAACYADAAAJgQMAAAmCAwAACYMDAAAJhAMAAAmFAwAACYYDAAAJhwMAAAmIAwAACYkDAAAJigMAAAmLAwAACYwDAAAJjQMAAAmOAwAACY8DAAAJkAMAAAmRAwAACZIDAAAJkwMAAAmUAwAACZUDAAAJlgMAAAmXAwAACZgDAAAJmQMAAAmaAwAACZsDAAAJnAMAAAmdAwAACZ4DAAAJnwMAAAmgAwAACaEDAAAJogMAAAmjAwAACaQDAAAJpQMAAAmmAwAACacDAAAJqAMAAAmpAwAACaoDAAAJqwMAAAmsAwAACa0DAAAJrgMAAAmvAwAACbADAAAJsQMAAAmyAwAACbMDAAAJtAMAAAm1AwAACbYDAAAJtwMAAAm4AwAACbkDAAAJugMAAAm7AwAACbwDAAAJvQMAAAm+AwAACb8DAAAJwAMAAAnBAwAACcIDAAAJwwMAAAnEAwAACcUDAAAJxgMAAAnHAwAACcgDAAAJyQMAAAnKAwAACcsDAAAJzAMAAAnNAwAACc4DAAAJzwMAAAnQAwAACdEDAAAJ0gMAAAnTAwAACdQDAAAJ1QMAAAnWAwAACdcDAAAJ2AMAAAnZAwAACdoDAAAJ2wMAAAncAwAACd0DAAAJ3gMAAAnfAwAACeADAAAJ4QMAAAniAwAACeMDAAAJ5AMAAAnlAwAACeYDAAAJ5wMAAAnoAwAACekDAAAJ6gMAAAnrAwAACewDAAAJ7QMAAAnuAwAACe8DAAAJ8AMAAAnxAwAACfIDAAAJ8wMAAAn0AwAACfUDAAAJ9gMAAAn3AwAACfgDAAAJ+QMAAAn6AwAACfsDAAAJ/AMAAAn9AwAACf4DAAAJ/wMAAAkABAAACQEEAAAJAgQAAAkDBAAACQQEAAAJBQQAAAkGBAAACQcEAAAJCAQAAAkJBAAACQoEAAAJCwQAAAkMBAAACQ0EAAAJDgQAAAkPBAAACRAEAAAJEQQAAAkSBAAACRMEAAAJFAQAAAkVBAAACRYEAAAJFwQAAAkYBAAACRkEAAAJGgQAAAkbBAAACRwEAAAJHQQAAAkeBAAACR8EAAAJIAQAAAkhBAAACSIEAAAJIwQAAAkkBAAACSUEAAAJJgQAAAknBAAACSgEAAAJKQQAAAkqBAAACSsEAAAJLAQAAAktBAAACS4EAAAJLwQAAAkwBAAACTEEAAAJMgQAAAkzBAAACTQEAAAJNQQAAAk2BAAACTcEAAAJOAQAAAk5BAAACToEAAAJOwQAAAk8BAAACT0EAAAJPgQAAAk/BAAACUAEAAAJQQQAAAlCBAAACUMEAAAJRAQAAAlFBAAACUYEAAAJRwQAAAlIBAAACUkEAAAJSgQAAAlLBAAACUwEAAAJTQQAAAlOBAAACU8EAAAJUAQAAAlRBAAACVIEAAAJUwQAAAlUBAAACVUEAAAJVgQAAAlXBAAACVgEAAAJWQQAAAlaBAAACVsEAAAJXAQAAAldBAAACV4EAAAJXwQAAAlgBAAACWEEAAAJYgQAAAljBAAACWQEAAAJZQQAAAlmBAAACWcEAAAJaAQAAAlpBAAACWoEAAAJawQAAAlsBAAACW0EAAAJbgQAAAlvBAAACXAEAAAJcQQAAAlyBAAACXMEAAAJdAQAAAl1BAAACXYEAAAJdwQAAAl4BAAACXkEAAAJegQAAAl7BAAACXwEAAAJfQQAAAl+BAAACX8EAAAJgAQAAAmBBAAACYIEAAAJgwQAAAmEBAAACYUEAAAJhgQAAAmHBAAACYgEAAAJiQQAAAmKBAAACYsEAAAJjAQAAAmNBAAACY4EAAAJjwQAAAmQBAAACZEEAAAJkgQAAAmTBAAACZQEAAAJlQQAAAmWBAAACZcEAAAJmAQAAAmZBAAACZoEAAAJmwQAAAmcBAAACZ0EAAAJngQAAAmfBAAACaAEAAAJoQQAAAmiBAAACaMEAAAJpAQAAAmlBAAACaYEAAAJpwQAAAmoBAAACakEAAAJqgQAAAmrBAAACawEAAAJrQQAAAmuBAAACa8EAAAJsAQAAAmxBAAACbIEAAAJswQAAAm0BAAACbUEAAAJtgQAAAm3BAAACbgEAAAJuQQAAAm6BAAACbsEAAAJvAQAAAm9BAAACb4EAAAJvwQAAAnABAAACcEEAAAJwgQAAAnDBAAACcQEAAAJxQQAAAnGBAAACccEAAAJyAQAAAnJBAAACcoEAAAJywQAAAnMBAAACc0EAAAJzgQAAAnPBAAACdAEAAAJ0QQAAAnSBAAACdMEAAAJ1AQAAAnVBAAACdYEAAAJ1wQAAAnYBAAACdkEAAAJ2gQAAAnbBAAACdwEAAAJ3QQAAAneBAAACd8EAAAJ4AQAAAnhBAAACeIEAAAJ4wQAAAnkBAAACeUEAAAJ5gQAAAnnBAAACegEAAAJ6QQAAAnqBAAACesEAAAJ7AQAAAntBAAACe4EAAAJ7wQAAAnwBAAACfEEAAAJ8gQAAAnzBAAACfQEAAAJ9QQAAAn2BAAACfcEAAAJ+AQAAAn5BAAACfoEAAAJ+wQAAAn8BAAACf0EAAAJ/gQAAAn/BAAACQAFAAAJAQUAAAkCBQAACQMFAAAJBAUAAAkFBQAACQYFAAAJBwUAAAkIBQAACQkFAAAJCgUAAAkLBQAACQwFAAAJDQUAAAkOBQAACQ8FAAAJEAUAAAkRBQAACRIFAAAJEwUAAAkUBQAACRUFAAAJFgUAAAkXBQAACRgFAAAJGQUAAAkaBQAACRsFAAAJHAUAAAkdBQAACR4FAAAJHwUAAAkgBQAACSEFAAAJIgUAAAkjBQAACSQFAAAJJQUAAAkmBQAACScFAAAJKAUAAAkpBQAACSoFAAAJKwUAAAksBQAACS0FAAAJLgUAAAkvBQAACTAFAAAJMQUAAAkyBQAACTMFAAAJNAUAAAk1BQAACTYFAAAJNwUAAAk4BQAACTkFAAAJOgUAAAk7BQAACTwFAAAJPQUAAAk+BQAACT8FAAAJQAUAAAlBBQAACUIFAAAJQwUAAAlEBQAACUUFAAAJRgUAAAlHBQAACUgFAAAJSQUAAAlKBQAACUsFAAAJTAUAAAlNBQAACU4FAAAJTwUAAAlQBQAACVEFAAAJUgUAAAlTBQAACVQFAAAJVQUAAAlWBQAACVcFAAAJWAUAAAlZBQAACVoFAAAJWwUAAAlcBQAACV0FAAAJXgUAAAlfBQAACWAFAAAJYQUAAAliBQAACWMFAAAJZAUAAAllBQAACWYFAAAJZwUAAAloBQAACWkFAAAJagUAAAlrBQAACWwFAAAJbQUAAAluBQAACW8FAAAJcAUAAAlxBQAACXIFAAAJcwUAAAl0BQAACXUFAAAJdgUAAAl3BQAACXgFAAAJeQUAAAl6BQAACXsFAAAJfAUAAAl9BQAACX4FAAAJfwUAAAmABQAACYEFAAAJggUAAAmDBQAACYQFAAAJhQUAAAmGBQAACYcFAAAJiAUAAAmJBQAACYoFAAAJiwUAAAmMBQAACY0FAAAJjgUAAAmPBQAACZAFAAAJkQUAAAmSBQAACZMFAAAJlAUAAAmVBQAACZYFAAAJlwUAAAmYBQAACZkFAAAJmgUAAAmbBQAACZwFAAAJnQUAAAmeBQAACZ8FAAAJoAUAAAmhBQAACaIFAAAJowUAAAmkBQAACaUFAAAJpgUAAAmnBQAACagFAAAJqQUAAAmqBQAACasFAAAJrAUAAAmtBQAACa4FAAAJrwUAAAmwBQAACbEFAAAJsgUAAAmzBQAACbQFAAAJtQUAAAm2BQAACbcFAAAJuAUAAAm5BQAACboFAAAJuwUAAAm8BQAACb0FAAAJvgUAAAm/BQAACcAFAAAJwQUAAAnCBQAACcMFAAAJxAUAAAnFBQAACcYFAAAJxwUAAAnIBQAACckFAAAJygUAAAnLBQAACcwFAAAJzQUAAAnOBQAACc8FAAAJ0AUAAAnRBQAACdIFAAAJ0wUAAAnUBQAACdUFAAAJ1gUAAAnXBQAACdgFAAAJ2QUAAAnaBQAACdsFAAAJ3AUAAAndBQAACd4FAAAJ3wUAAAngBQAACeEFAAAJ4gUAAAnjBQAACeQFAAAJ5QUAAAnmBQAACecFAAAJ6AUAAAnpBQAACeoFAAAJ6wUAAAnsBQAACe0FAAAJ7gUAAAnvBQAACfAFAAAJ8QUAAAnyBQAACfMFAAAJ9AUAAAn1BQAACfYFAAAJ9wUAAAn4BQAACfkFAAAJ+gUAAAn7BQAACfwFAAAJ/QUAAAn+BQAACf8FAAAJAAYAAAkBBgAACQIGAAAJAwYAAAkEBgAACQUGAAAJBgYAAAkHBgAACQgGAAAJCQYAAAkKBgAACQsGAAAJDAYAAAkNBgAACQ4GAAAJDwYAAAkQBgAACREGAAAJEgYAAAkTBgAACRQGAAAJFQYAAAkWBgAACRcGAAAJGAYAAAkZBgAACRoGAAAJGwYAAAkcBgAACR0GAAAJHgYAAAkfBgAACSAGAAAJIQYAAAkiBgAACSMGAAAJJAYAAAklBgAACSYGAAAJJwYAAAkoBgAACSkGAAAJKgYAAAkrBgAACSwGAAAJLQYAAAkuBgAACS8GAAAJMAYAAAkxBgAACTIGAAAJMwYAAAk0BgAACTUGAAAJNgYAAAk3BgAACTgGAAAJOQYAAAk6BgAACTsGAAAJPAYAAAk9BgAACT4GAAAJPwYAAAlABgAACUEGAAAJQgYAAAlDBgAACUQGAAAJRQYAAAlGBgAACUcGAAAJSAYAAAlJBgAACUoGAAAJSwYAAAlMBgAACU0GAAAJTgYAAAlPBgAACVAGAAAJUQYAAAlSBgAACVMGAAAJVAYAAAlVBgAACVYGAAAJVwYAAAlYBgAACVkGAAAJWgYAAAlbBgAACVwGAAAJXQYAAAleBgAACV8GAAAJYAYAAAlhBgAACWIGAAAJYwYAAAlkBgAACWUGAAAJZgYAAAlnBgAACWgGAAAJaQYAAAlqBgAACWsGAAAJbAYAAAltBgAACW4GAAAJbwYAAAlwBgAACXEGAAAJcgYAAAlzBgAACXQGAAAJdQYAAAl2BgAACXcGAAAJeAYAAAl5BgAACXoGAAAJewYAAAl8BgAACX0GAAAJfgYAAAl/BgAACYAGAAAJgQYAAAmCBgAACYMGAAAJhAYAAAmFBgAACYYGAAAJhwYAAAmIBgAACYkGAAAJigYAAAmLBgAACYwGAAAJjQYAAAmOBgAACY8GAAAJkAYAAAmRBgAACZIGAAAJkwYAAAmUBgAACZUGAAAJlgYAAAmXBgAACZgGAAAJmQYAAAmaBgAACZsGAAAJnAYAAAmdBgAACZ4GAAAJnwYAAAmgBgAACaEGAAAJogYAAAmjBgAACaQGAAAJpQYAAAmmBgAACacGAAAJqAYAAAmpBgAACaoGAAAJqwYAAAmsBgAACa0GAAAJrgYAAAmvBgAACbAGAAAJsQYAAAmyBgAACbMGAAAJtAYAAAm1BgAACbYGAAAJtwYAAAm4BgAACbkGAAAJugYAAAm7BgAACbwGAAAJvQYAAAm+BgAACb8GAAAJwAYAAAnBBgAACcIGAAAJwwYAAAnEBgAACcUGAAAJxgYAAAnHBgAACcgGAAAJyQYAAAnKBgAACcsGAAAJzAYAAAnNBgAACc4GAAAJzwYAAAnQBgAACdEGAAAJ0gYAAAnTBgAACdQGAAAJ1QYAAAnWBgAACdcGAAAJ2AYAAAnZBgAACdoGAAAJ2wYAAAncBgAACd0GAAAJ3gYAAAnfBgAACeAGAAAJ4QYAAAniBgAACeMGAAAJ5AYAAAnlBgAACeYGAAAJ5wYAAAnoBgAACekGAAAJ6gYAAAnrBgAACewGAAAJ7QYAAAnuBgAACe8GAAAJ8AYAAAnxBgAACfIGAAAJ8wYAAAn0BgAACfUGAAAJ9gYAAAn3BgAACfgGAAAJ+QYAAAn6BgAACfsGAAAJ/AYAAAn9BgAACf4GAAAJ/wYAAAkABwAACQEHAAAJAgcAAAkDBwAACQQHAAAJBQcAAAkGBwAACQcHAAAJCAcAAAkJBwAACQoHAAAJCwcAAAkMBwAACQ0HAAAJDgcAAAkPBwAACRAHAAAJEQcAAAkSBwAACRMHAAAJFAcAAAkVBwAACRYHAAAJFwcAAAkYBwAACRkHAAAJGgcAAAkbBwAACRwHAAAJHQcAAAkeBwAACR8HAAAJIAcAAAkhBwAACSIHAAAJIwcAAAkkBwAACSUHAAAJJgcAAAknBwAACSgHAAAJKQcAAAkqBwAACSsHAAAJLAcAAAktBwAACS4HAAAJLwcAAAkwBwAACTEHAAAJMgcAAAkzBwAACTQHAAAJNQcAAAk2BwAACTcHAAAJOAcAAAk5BwAACToHAAAJOwcAAAk8BwAACT0HAAAJPgcAAAk/BwAACUAHAAAJQQcAAAlCBwAACUMHAAAJRAcAAAlFBwAACUYHAAAJRwcAAAlIBwAACUkHAAAJSgcAAAlLBwAACUwHAAAJTQcAAAlOBwAACU8HAAAJUAcAAAlRBwAACVIHAAAJUwcAAAlUBwAACVUHAAAJVgcAAAlXBwAACVgHAAAJWQcAAAlaBwAACVsHAAAJXAcAAAldBwAACV4HAAAJXwcAAAlgBwAACWEHAAAJYgcAAAljBwAACWQHAAAJZQcAAAlmBwAACWcHAAAJaAcAAAlpBwAACWoHAAAJawcAAAlsBwAACW0HAAAJbgcAAAlvBwAACXAHAAAJcQcAAAlyBwAACXMHAAAJdAcAAAl1BwAACXYHAAAJdwcAAAl4BwAACXkHAAAJegcAAAl7BwAACXwHAAAJfQcAAAl+BwAACX8HAAAJgAcAAAmBBwAACYIHAAAJgwcAAAmEBwAACYUHAAAJhgcAAAmHBwAACYgHAAAJiQcAAAmKBwAACYsHAAAJjAcAAAmNBwAACY4HAAAJjwcAAAmQBwAACZEHAAAJkgcAAAmTBwAACZQHAAAJlQcAAAmWBwAACZcHAAAJmAcAAAmZBwAACZoHAAAJmwcAAAmcBwAACZ0HAAAJngcAAAmfBwAACaAHAAAJoQcAAAmiBwAACaMHAAAJpAcAAAmlBwAACaYHAAAJpwcAAAmoBwAACakHAAAJqgcAAAmrBwAACawHAAAJrQcAAAmuBwAACa8HAAAJsAcAAAmxBwAACbIHAAAJswcAAAm0BwAACbUHAAAJtgcAAAm3BwAACbgHAAAJuQcAAAm6BwAACbsHAAAJvAcAAAm9BwAACb4HAAAJvwcAAAnABwAACcEHAAAJwgcAAAnDBwAACcQHAAAJxQcAAAnGBwAACccHAAAJyAcAAAnJBwAACcoHAAAJywcAAAnMBwAACc0HAAAJzgcAAAnPBwAACdAHAAAJ0QcAAAnSBwAACdMHAAAJ1AcAAAnVBwAACdYHAAAJ1wcAAAnYBwAACdkHAAAJ2gcAAAnbBwAACdwHAAAJ3QcAAAneBwAACd8HAAAJ4AcAAAnhBwAACeIHAAAJ4wcAAAnkBwAACeUHAAAJ5gcAAAnnBwAACegHAAAJ6QcAAAnqBwAACesHAAAJ7AcAAAntBwAACe4HAAAJ7wcAAAnwBwAACfEHAAAJ8gcAAAnzBwAACfQHAAAJ9QcAAAn2BwAACfcHAAAJ+AcAAAn5BwAACfoHAAAJ+wcAAAn8BwAACf0HAAAJ/gcAAAn/BwAACQAIAAAJAQgAAAkCCAAACQMIAAAJBAgAAAkFCAAACQYIAAAJBwgAAAkICAAACQkIAAAJCggAAAkLCAAACQwIAAAJDQgAAAkOCAAACQ8IAAAJEAgAAAkRCAAACRIIAAAJEwgAAAkUCAAACRUIAAAJFggAAAkXCAAACRgIAAAJGQgAAAkaCAAACRsIAAAJHAgAAAkdCAAACR4IAAAJHwgAAAkgCAAACSEIAAAJIggAAAkjCAAACSQIAAAJJQgAAAkmCAAACScIAAAJKAgAAAkpCAAACSoIAAAJKwgAAAksCAAACS0IAAAJLggAAAkvCAAACTAIAAAJMQgAAAkyCAAACTMIAAAJNAgAAAk1CAAACTYIAAAJNwgAAAk4CAAACTkIAAAJOggAAAk7CAAACTwIAAAJPQgAAAk+CAAACT8IAAAJQAgAAAlBCAAACUIIAAAJQwgAAAlECAAACUUIAAAJRggAAAlHCAAACUgIAAAJSQgAAAlKCAAACUsIAAAJTAgAAAlNCAAACU4IAAAJTwgAAAlQCAAACVEIAAAJUggAAAlTCAAACVQIAAAJVQgAAAlWCAAACVcIAAAJWAgAAAlZCAAACVoIAAAJWwgAAAlcCAAACV0IAAAJXggAAAlfCAAACWAIAAAJYQgAAAliCAAACWMIAAAJZAgAAAllCAAACWYIAAAJZwgAAAloCAAACWkIAAAJaggAAAlrCAAACWwIAAAJbQgAAAluCAAACW8IAAAJcAgAAAlxCAAACXIIAAAJcwgAAAl0CAAACXUIAAAJdggAAAl3CAAACXgIAAAJeQgAAAl6CAAACXsIAAAJfAgAAAl9CAAACX4IAAAJfwgAAAmACAAACYEIAAAJgggAAAmDCAAACYQIAAAJhQgAAAmGCAAACYcIAAAJiAgAAAmJCAAACYoIAAAJiwgAAAmMCAAACY0IAAAJjggAAAmPCAAACZAIAAAJkQgAAAmSCAAACZMIAAAJlAgAAAmVCAAACZYIAAAJlwgAAAmYCAAACZkIAAAJmggAAAmbCAAACZwIAAAJnQgAAAmeCAAACZ8IAAAJoAgAAAmhCAAACaIIAAAJowgAAAmkCAAACaUIAAAJpggAAAmnCAAACagIAAAJqQgAAAmqCAAACasIAAAJrAgAAAmtCAAACa4IAAAJrwgAAAmwCAAACbEIAAAJsggAAAmzCAAACbQIAAAJtQgAAAm2CAAACbcIAAAJuAgAAAm5CAAACboIAAAJuwgAAAm8CAAACb0IAAAJvggAAAm/CAAACcAIAAAJwQgAAAnCCAAACcMIAAAJxAgAAAnFCAAACcYIAAAJxwgAAAnICAAACckIAAAJyggAAAnLCAAACcwIAAAJzQgAAAnOCAAACc8IAAAJ0AgAAAnRCAAACdIIAAAJ0wgAAAnUCAAACdUIAAAJ1ggAAAnXCAAACdgIAAAJ2QgAAAnaCAAACdsIAAAJ3AgAAAndCAAACd4IAAAJ3wgAAAngCAAACeEIAAAJ4ggAAAnjCAAACeQIAAAJ5QgAAAnmCAAACecIAAAJ6AgAAAnpCAAACeoIAAAJ6wgAAAnsCAAACe0IAAAJ7ggAAAnvCAAACfAIAAAJ8QgAAAnyCAAACfMIAAAJ9AgAAAn1CAAACfYIAAAJ9wgAAAn4CAAACfkIAAAJ+ggAAAn7CAAACfwIAAAJ/QgAAAn+CAAACf8IAAAJAAkAAAkBCQAACQIJAAAJAwkAAAkECQAACQUJAAAJBgkAAAkHCQAACQgJAAAJCQkAAAkKCQAACQsJAAAJDAkAAAkNCQAACQ4JAAAJDwkAAAkQCQAACREJAAAJEgkAAAkTCQAACRQJAAAJFQkAAAkWCQAACRcJAAAJGAkAAAkZCQAACRoJAAAJGwkAAAkcCQAACR0JAAAJHgkAAAkfCQAACSAJAAAJIQkAAAkiCQAACSMJAAAJJAkAAAklCQAACSYJAAAJJwkAAAkoCQAACSkJAAAJKgkAAAkrCQAACSwJAAAJLQkAAAkuCQAACS8JAAAJMAkAAAkxCQAACTIJAAAJMwkAAAk0CQAACTUJAAAJNgkAAAk3CQAACTgJAAAJOQkAAAk6CQAACTsJAAAJPAkAAAk9CQAACT4JAAAJPwkAAAlACQAACUEJAAAJQgkAAAlDCQAACUQJAAAJRQkAAAlGCQAACUcJAAAJSAkAAAlJCQAACUoJAAAJSwkAAAlMCQAACU0JAAAJTgkAAAlPCQAACVAJAAAJUQkAAAlSCQAACVMJAAAJVAkAAAlVCQAACVYJAAAJVwkAAAlYCQAACVkJAAAJWgkAAAlbCQAACVwJAAAJXQkAAAleCQAACV8JAAAJYAkAAAlhCQAACWIJAAAJYwkAAAlkCQAACWUJAAAJZgkAAAlnCQAACWgJAAAJaQkAAAlqCQAACWsJAAAJbAkAAAltCQAACW4JAAAJbwkAAAlwCQAACXEJAAAJcgkAAAlzCQAACXQJAAAJdQkAAAl2CQAACXcJAAAJeAkAAAl5CQAACXoJAAAJewkAAAl8CQAACX0JAAAJfgkAAAl/CQAACYAJAAAJgQkAAAmCCQAACYMJAAAJhAkAAAmFCQAACYYJAAAJhwkAAAmICQAACYkJAAAJigkAAAmLCQAACYwJAAAJjQkAAAmOCQAACY8JAAAJkAkAAAmRCQAACZIJAAAJkwkAAAmUCQAACZUJAAAJlgkAAAmXCQAACZgJAAAJmQkAAAmaCQAACZsJAAAJnAkAAAmdCQAACZ4JAAAJnwkAAAmgCQAACaEJAAAJogkAAAmjCQAACaQJAAAJpQkAAAmmCQAADmwGAAAHEgAAAAABAAAABAAAAAQXUTJQLkNvcmUuTW9kZWwuQ2F0ZWdvcnkCAAAACacJAAAJqAkAAA0CBRMAAAAWUTJQLkNvcmUuTW9kZWwuQmlkSXRlbQ4AAAAaPFJlZkl0ZW1JZD5rX19CYWNraW5nRmllbGQcPFJlZkl0ZW1OYW1lPmtfX0JhY2tpbmdGaWVsZBk8U3BlY0Jvb2s+a19fQmFja2luZ0ZpZWxkHDxEZXNjcmlwdGlvbj5rX19CYWNraW5nRmllbGQaPFNob3J0RGVzYz5rX19CYWNraW5nRmllbGQVPFVuaXQ+a19fQmFja2luZ0ZpZWxkGjxDcmVhdGVkRFQ+a19fQmFja2luZ0ZpZWxkHjxMYXN0VXBkYXRlZERUPmtfX0JhY2tpbmdGaWVsZBs8SXNPYnNvbGV0ZT5rX19CYWNraW5nRmllbGQbPE9ic29sZXRlRFQ+a19fQmFja2luZ0ZpZWxkIjxTdXBwRGVzY3JSZXF1aXJlZD5rX19CYWNraW5nRmllbGQoPFN1cHBsZW1lbnRhbERlc2NyaXB0aW9uPmtfX0JhY2tpbmdGaWVsZBs8SXNTZWxlY3RlZD5rX19CYWNraW5nRmllbGQiPFNlbGVjdGVkUXR5U2hlZXRzPmtfX0JhY2tpbmdGaWVsZAABAQEBAQMDAAMAAQADCQ9TeXN0ZW0uRGF0ZVRpbWUPU3lzdGVtLkRhdGVUaW1lAXFTeXN0ZW0uTnVsbGFibGVgMVtbU3lzdGVtLkRhdGVUaW1lLCBtc2NvcmxpYiwgVmVyc2lvbj00LjAuMC4wLCBDdWx0dXJlPW5ldXRyYWwsIFB1YmxpY0tleVRva2VuPWI3N2E1YzU2MTkzNGUwODldXQEBf1N5c3RlbS5Db2xsZWN0aW9ucy5HZW5lcmljLkxpc3RgMVtbU3lzdGVtLlN0cmluZywgbXNjb3JsaWIsIFZlcnNpb249NC4wLjAuMCwgQ3VsdHVyZT1uZXV0cmFsLCBQdWJsaWNLZXlUb2tlbj1iNzdhNWM1NjE5MzRlMDg5XV0CAAAAOTAAAAAAAAAGqQkAAAoxMDguMzEwMC5TBqoJAAACMDMGqwkAADVJbmNlbnRpdmUvRGlzaW5jZW50aXZlIGZvciBJbnRlcmltIENvbXBsZXRpb24gb2YgV29yawasCQAAJkluYy9EaXMgZm9yIEludGVyaW0gQ29tcGxldGlvbiBvZiBXb3JrBq0JAAACQ0QIDW6+OecY9NMICA2A/+pSA7fUCAAKAAoACgEUAAAAEwAAADYaAAAAAAAABq4JAAAIMTA4LjQzMDAGrwkAAAIwMwawCQAAFVJCQyBQcm9ncmVzcyBTY2hlZHVsZQaxCQAAFVJCQyBQcm9ncmVzcyBTY2hlZHVsZQayCQAABEVBQ0gIDQq4sbEY9NMICA0APEexGPTTCAAKAAoACgEVAAAAEwAAAIYZAAAAAAAABrMJAAAIMTA4LjQ0MDAGtAkAAAIwMwa1CQAAFUNQTSBQcm9ncmVzcyBTY2hlZHVsZQa2CQAAFUNQTSBQcm9ncmVzcyBTY2hlZHVsZQa3CQAABEVBQ0gIDQobLbAY9NMICA2ArbxVG7PUCAAKAAoACgEWAAAAEwAAAIcZAAAAAAAABrgJAAAIMjAxLjAxMDUGuQkAAAIwMwa6CQAACENsZWFyaW5nBrsJAAAIQ2xlYXJpbmcGvAkAAANTVEEIDWR9L7AY9NMICA0ADxawGPTTCAAKAAoBCb0JAAABFwAAABMAAACIGQAAAAAAAAa+CQAACDIwMS4wMTEwBr8JAAACMDMGwAkAAAhDbGVhcmluZwbBCQAACENsZWFyaW5nBsIJAAACU1kIDfDfMbAY9NMICA0ADxawGPTTCAAKAAoACgEYAAAAEwAAAIkZAAAAAAAABsMJAAAIMjAxLjAxMTUGxAkAAAIwMwbFCQAACENsZWFyaW5nBsYJAAAIQ2xlYXJpbmcGxwkAAARBQ1JFCA0YQjSwGPTTCAgNAA8WsBj00wgACgAKAAoBGQAAABMAAACKGQAAAAAAAAbICQAACDIwMS4wMTIwBskJAAACMDMGygkAAAhDbGVhcmluZwbLCQAACENsZWFyaW5nBswJAAACSUQIDXKkNrAY9NMICA0ADxawGPTTCAAKAAoACgEaAAAAEwAAAIsZAAAAAAAABs0JAAAIMjAxLjAyMDUGzgkAAAIwMwbPCQAACEdydWJiaW5nBtAJAAAIR3J1YmJpbmcG0QkAAANTVEEIDcwGObAY9NMICA0ADxawGPTTCAAKAAoBCdIJAAABGwAAABMAAACMGQAAAAAAAAbTCQAACDIwMS4wMjEwBtQJAAACMDMG1QkAAAhHcnViYmluZwbWCQAACEdydWJiaW5nBtcJAAACU1kIDSZpO7AY9NMICA0ADxawGPTTCAAKAAoACgEcAAAAEwAAAI0ZAAAAAAAABtgJAAAIMjAxLjAyMTUG2QkAAAIwMwbaCQAACEdydWJiaW5nBtsJAAAIR3J1YmJpbmcG3AkAAARBQ1JFCA2Ayz2wGPTTCAgNAA8WsBj00wgACgAKAAoBHQAAABMAAACOGQAAAAAAAAbdCQAACDIwMS4wMjIwBt4JAAACMDMG3wkAAAhHcnViYmluZwbgCQAACEdydWJiaW5nBuEJAAACSUQIDYDLPbAY9NMICA0ADxawGPTTCAAKAAoACgEeAAAAEwAAAI8ZAAAAAAAABuIJAAAIMjAyLjAxMDUG4wkAAAIwMwbkCQAAEVJvYWRzaWRlIENsZWFyaW5nBuUJAAARUm9hZHNpZGUgQ2xlYXJpbmcG5gkAAANTVEEIDdotQLAY9NMICA0ADxawGPTTCAAKAAoACgEfAAAAEwAAAJAZAAAAAAAABucJAAAIMjAyLjAxMTAG6AkAAAIwMwbpCQAAEVJvYWRzaWRlIENsZWFyaW5nBuoJAAARUm9hZHNpZGUgQ2xlYXJpbmcG6wkAAAJTWQgNZpBCsBj00wgIDQAPFrAY9NMIAAoACgAKASAAAAATAAAAkRkAAAAAAAAG7AkAAAgyMDIuMDExNQbtCQAAAjAzBu4JAAARUm9hZHNpZGUgQ2xlYXJpbmcG7wkAABFSb2Fkc2lkZSBDbGVhcmluZwbwCQAABEFDUkUIDY7yRLAY9NMICA0ADxawGPTTCAAKAAoACgEhAAAAEwAAAJIZAAAAAAAABvEJAAAIMjAzLjAxMDAG8gkAAAIwMwbzCQAAHFJlbW92aW5nIFNtYWxsIFBpcGUgQ3VsdmVydHMG9AkAABxSZW1vdmluZyBTbWFsbCBQaXBlIEN1bHZlcnRzBvUJAAAERUFDSAgN6FRHsBj00wgIDQAPFrAY9NMIAAoACgAKASIAAAATAAAAAwQAAAAAAAAG9gkAAAgyMDMuMDIwMAb3CQAAAjAzBvgJAAAgUmVtb3ZpbmcgT2xkIFN0cnVjdHVyZSAoc3RhdGlvbikG+QkAACBSZW1vdmluZyBPbGQgU3RydWN0dXJlIChzdGF0aW9uKQb6CQAAAkxTCA0uH1N7GPTTCAgNgLwJexj00wgACgEKAAoBIwAAABMAAABDjZUAAAAAAAb7CQAACzIwMy4wMjAwLjAxCgn4CQAACfkJAAAJ+gkAAAgNWXEE+B2Y14gIDVlxBPgdmNeIAAoBBv8JAAAHMDEuIFRCRAAKASQAAAATAAAArAYAAAAAAAAGAAoAAAoyMDMuMDIxMC5TBgEKAAACMDMGAgoAADVBYmF0ZW1lbnQgb2YgQXNiZXN0b3MgQ29udGFpbmluZyBNYXRlcmlhbCAoc3RydWN0dXJlKQYDCgAAKEFiYXRlbWVudCAgQXNiZXN0b3MgTWF0ZXJpYWwgKHN0cnVjdHVyZSkGBAoAAAJMUwgNMun3gBj00wgIDQAHZ4AY9NMIAAoBCgAKASUAAAATAAAA7I+VAAAAAAAGBQoAAA0yMDMuMDIxMC5TLjAxCgkCCgAACQMKAAAJBAoAAAgNWXEE+B2Y14gIDVlxBPgdmNeIAAoBCf8JAAAACgEmAAAAEwAAAAw3AAAAAAAABgoKAAAKMjAzLjAyMTUuUwYLCgAAAjAzBgwKAAApQWJhdGVtZW50IG9mIEFzYmVzdG9zIENvbnRhaW5pbmcgTWF0ZXJpYWwGDQoAACZBYmF0ZW1lbnQgQXNiZXN0b3MgQ29udGFpbmluZyBNYXRlcmlhbAYOCgAAAkxTCA264o7t+U7WCAgNgLuQyfpO1ggACgAKAAoBJwAAABMAAACVBgAAAAAAAAYPCgAACjIwMy4wMjI1LlMGEAoAAAIwMwYRCgAAHkRlYnJpcyBDb250YWlubWVudCAoc3RydWN0dXJlKQYSCgAAHkRlYnJpcyBDb250YWlubWVudCAoc3RydWN0dXJlKQYTCgAAAkxTCA0C2MWAGPTTCAgNAAdngBj00wgACgEKAAoBKAAAABMAAADVj5UAAAAAAAYUCgAADTIwMy4wMjI1LlMuMDEKCREKAAAJEgoAAAkTCgAACA1ZcQT4HZjXiAgNWXEE+B2Y14gACgEJ/wkAAAAKASkAAAATAAAAswYAAAAAAAAGGQoAAAoyMDMuMDUwMC5TBhoKAAACMDMGGwoAAC5SZW1vdmluZyBPbGQgU3RydWN0dXJlIE92ZXIgV2F0ZXJ3YXkgKHN0YXRpb24pBhwKAAAmUmVtIE9sZCBTdHJ1Y3QgT3ZlciBXYXRlcndheSAoc3RhdGlvbikGHQoAAAJMUwgNOjcGgRj00wgIDYCd/4AY9NMIAAoBCgAKASoAAAATAAAA84+VAAAAAAAGHgoAAA0yMDMuMDUwMC5TLjAxCgkbCgAACRwKAAAJHQoAAAgNWXEE+B2Y14gIDVlxBPgdmNeIAAoBCf8JAAAACgErAAAAEwAAALQGAAAAAAAABiMKAAAKMjAzLjA2MDAuUwYkCgAAAjAzBiUKAABCUmVtb3ZpbmcgT2xkIFN0cnVjdHVyZSBPdmVyIFdhdGVyd2F5IFdpdGggTWluaW1hbCBEZWJyaXMgKHN0YXRpb24pBiYKAAAmUmVtIE9sZCBTdHIgT3ZyIFdhdGVyIE1pbiBEZWJyaXMgKHN0YSkGJwoAAAJMUwgNlJkIgRj00wgIDYCd/4AY9NMIAAoBCgAKASwAAAATAAAA9I+VAAAAAAAGKAoAAA0yMDMuMDYwMC5TLjAxCgklCgAACSYKAAAJJwoAAAgNWXEE+B2Y14gIDVlxBPgdmNeIAAoBCf8JAAAACgEtAAAAEwAAALUGAAAAAAAABi0KAAAKMjAzLjA3MDAuUwYuCgAAAjAzBi8KAABJUmVtb3ZpbmcgT2xkIFN0cnVjdHVyZSBPdmVyIFdhdGVyd2F5IFdpdGggRGVicmlzIENhcHR1cmUgU3lzdGVtIChzdGF0aW9uKQYwCgAAKFJlbSBPbGQgU3RyIE92ciBXYXRlciBXIENhcHR1cmUgU3lzIChzdGEGMQoAAAJMUwgN7vsKgRj00wgIDYCd/4AY9NMIAAoBCgAKAS4AAAATAAAA9Y+VAAAAAAAGMgoAAA0yMDMuMDcwMC5TLjAxCgkvCgAACTAKAAAJMQoAAAgNWXEE+B2Y14gIDVlxBPgdmNeIAAoBCf8JAAAACgEvAAAAEwAAAJMZAAAAAAAABjcKAAAIMjA0LjAxMDAGOAoAAAIwMwY5CgAAEVJlbW92aW5nIFBhdmVtZW50BjoKAAARUmVtb3ZpbmcgUGF2ZW1lbnQGOwoAAAJTWQgNOLdJsBj00wgIDQAPFrAY9NMIAAoACgEJPAoAAAEwAAAAEwAAAJQZAAAAAAAABj0KAAAIMjA0LjAxMDUGPgoAAAIwMwY/CgAAHVJlbW92aW5nIFBhdmVtZW50IEJ1dHQgSm9pbnRzBkAKAAAdUmVtb3ZpbmcgUGF2ZW1lbnQgQnV0dCBKb2ludHMGQQoAAAJTWQgNxBlMsBj00wgIDQAPFrAY9NMIAAoACgAKATEAAAATAAAAGS8AAAAAAAAGQgoAAAoyMDQuMDEwOS5TBkMKAAACMDMGRAoAACdSZW1vdmluZyBDb25jcmV0ZSBTdXJmYWNlIFBhcnRpYWwgRGVwdGgGRQoAACNSZW1vdmluZyBDb25jIFN1cmZhY2UgUGFydGlhbCBEZXB0aAZGCgAAAlNGCA1akL/kGPTTCAgNAMuJ5Bj00wgACgAKAAoBMgAAABMAAACVGQAAAAAAAAZHCgAACDIwNC4wMTEwBkgKAAACMDMGSQoAABpSZW1vdmluZyBBc3BoYWx0aWMgU3VyZmFjZQZKCgAAGlJlbW92aW5nIEFzcGhhbHRpYyBTdXJmYWNlBksKAAACU1kIDQB8TrAY9NMICA0ADxawGPTTCAAKAAoBCUwKAAABMwAAABMAAACWGQAAAAAAAAZNCgAACDIwNC4wMTE1Bk4KAAACMDMGTwoAACZSZW1vdmluZyBBc3BoYWx0aWMgU3VyZmFjZSBCdXR0IEpvaW50cwZQCgAAJlJlbW92aW5nIEFzcGhhbHRpYyBTdXJmYWNlIEJ1dHQgSm9pbnRzBlEKAAACU1kIDYLeULAY9NMICA0ADxawGPTTCAAKAAoBCVIKAAABNAAAABMAAACXGQAAAAAAAAZTCgAACDIwNC4wMTIwBlQKAAACMDMGVQoAACJSZW1vdmluZyBBc3BoYWx0aWMgU3VyZmFjZSBNaWxsaW5nBlYKAAAiUmVtb3ZpbmcgQXNwaGFsdGljIFN1cmZhY2UgTWlsbGluZwZXCgAAAlNZCA3YP1OwGPTTCAgNAA8WsBj00wgACgAKAQlYCgAAATUAAAATAAAAmBkAAAAAAAAGWQoAAAgyMDQuMDEyNQZaCgAAAjAzBlsKAAAiUmVtb3ZpbmcgQXNwaGFsdGljIFN1cmZhY2UgTWlsbGluZwZcCgAAIlJlbW92aW5nIEFzcGhhbHRpYyBTdXJmYWNlIE1pbGxpbmcGXQoAAANUT04IDTyiVbAY9NMICA0ADxawGPTTCAAKAAoACgE2AAAAEwAAAE03AAAAAAAABl4KAAAKMjA0LjAxMjYuUwZfCgAAAjAzBmAKAAA7UmVtb3ZpbmcgQXNwaGFsdGljIExvbmdpdHVkaW5hbCBOb3RjaGVkIFdlZGdlIEpvaW50IE1pbGxpbmcGYQoAAChSbXYgQXNwaCBMb25nIE5vdGNoZWQgV2VkZ2UgSm9pbnQgTWlsbG5nBmIKAAACTEYIDRDo2e07b9cICA0ADtPtO2/XCAAKAAoACgE3AAAAEwAAAJkZAAAAAAAABmMKAAAIMjA0LjAxMzAGZAoAAAIwMwZlCgAADVJlbW92aW5nIEN1cmIGZgoAAA1SZW1vdmluZyBDdXJiBmcKAAACTEYIDYwEWLAY9NMICA0ADxawGPTTCAAKAAoACgE4AAAAEwAAAJoZAAAAAAAABmgKAAAIMjA0LjAxNDAGaQoAAAIwMwZqCgAAD1JlbW92aW5nIEd1dHRlcgZrCgAAD1JlbW92aW5nIEd1dHRlcgZsCgAAAkxGCA3wZlqwGPTTCAgNAA8WsBj00wgACgAKAAoBOQAAABMAAACbGQAAAAAAAAZtCgAACDIwNC4wMTUwBm4KAAACMDMGbwoAABZSZW1vdmluZyBDdXJiICYgR3V0dGVyBnAKAAAWUmVtb3ZpbmcgQ3VyYiAmIEd1dHRlcgZxCgAAAkxGCA3wZlqwGPTTCAgNAA8WsBj00wgACgAKAQlyCgAAAToAAAATAAAAnBkAAAAAAAAGcwoAAAgyMDQuMDE1NQZ0CgAAAjAzBnUKAAAaUmVtb3ZpbmcgQ29uY3JldGUgU2lkZXdhbGsGdgoAABpSZW1vdmluZyBDb25jcmV0ZSBTaWRld2FsawZ3CgAAAlNZCA1AyVywGPTTCAgNAA8WsBj00wgACgAKAQl4CgAAATsAAAATAAAAjiwAAAAAAAAGeQoAAAgyMDQuMDE1NwZ6CgAAAjAzBnsKAAAZUmVtb3ZpbmcgQ29uY3JldGUgQmFycmllcgZ8CgAAGVJlbW92aW5nIENvbmNyZXRlIEJhcnJpZXIGfQoAAAJMRggNUB9Q3hj00wgIDYBT+90Y9NMIAAoACgAKATwAAAATAAAAnRkAAAAAAAAGfgoAAAgyMDQuMDE2MAZ/CgAAAjAzBoAKAAARUmVtb3ZpbmcgTGlwIEN1cmIGgQoAABFSZW1vdmluZyBMaXAgQ3VyYgaCCgAAAkxGCA2kK1+wGPTTCAgNAA8WsBj00wgACgAKAAoBPQAAABMAAACeGQAAAAAAAAaDCgAACDIwNC4wMTY1BoQKAAACMDMGhQoAABJSZW1vdmluZyBHdWFyZHJhaWwGhgoAABJSZW1vdmluZyBHdWFyZHJhaWwGhwoAAAJMRggN9I1hsBj00wgIDQAPFrAY9NMIAAoACgAKAT4AAAATAAAAnxkAAAAAAAAGiAoAAAgyMDQuMDE3MAaJCgAAAjAzBooKAAAOUmVtb3ZpbmcgRmVuY2UGiwoAAA5SZW1vdmluZyBGZW5jZQaMCgAAAkxGCA1O8GOwGPTTCAgNAA8WsBj00wgACgAKAAoBPwAAABMAAACgGQAAAAAAAAaNCgAACDIwNC4wMTc1Bo4KAAACMDMGjwoAAB5SZW1vdmluZyBDb25jcmV0ZSBTbG9wZSBQYXZpbmcGkAoAAB5SZW1vdmluZyBDb25jcmV0ZSBTbG9wZSBQYXZpbmcGkQoAAAJTWQgNslJmsBj00wgIDQAPFrAY9NMIAAoACgAKAUAAAAATAAAAoRkAAAAAAAAGkgoAAAgyMDQuMDE4MAaTCgAAAjAzBpQKAAAgUmVtb3ZpbmcgRGVsaW5lYXRvcnMgYW5kIE1hcmtlcnMGlQoAACBSZW1vdmluZyBEZWxpbmVhdG9ycyBhbmQgTWFya2VycwaWCgAABEVBQ0gIDQK1aLAY9NMICA0ADxawGPTTCAAKAAoACgFBAAAAEwAAAKIZAAAAAAAABpcKAAAIMjA0LjAxODUGmAoAAAIwMwaZCgAAEFJlbW92aW5nIE1hc29ucnkGmgoAABBSZW1vdmluZyBNYXNvbnJ5BpsKAAACQ1kIDQK1aLAY9NMICA0ADxawGPTTCAAKAAoACgFCAAAAEwAAAKMZAAAAAAAABpwKAAAIMjA0LjAxOTAGnQoAAAIwMwaeCgAAF1JlbW92aW5nIFN1cmZhY2UgRHJhaW5zBp8KAAAXUmVtb3ZpbmcgU3VyZmFjZSBEcmFpbnMGoAoAAARFQUNICA22eW2wGPTTCAgNAA8WsBj00wgACgAKAAoBQwAAABMAAACkGQAAAAAAAAahCgAACDIwNC4wMTk1BqIKAAACMDMGowoAABdSZW1vdmluZyBDb25jcmV0ZSBCYXNlcwakCgAAF1JlbW92aW5nIENvbmNyZXRlIEJhc2VzBqUKAAAERUFDSAgNGtxvsBj00wgIDQAPFrAY9NMIAAoACgAKAUQAAAATAAAApRkAAAAAAAAGpgoAAAgyMDQuMDIwMAanCgAAAjAzBqgKAAAXUmVtb3ZpbmcgUmFpbHJvYWQgVHJhY2sGqQoAABdSZW1vdmluZyBSYWlscm9hZCBUcmFjawaqCgAAAkxGCA1qPnKwGPTTCAgNAA8WsBj00wgACgAKAAoBRQAAABMAAACmGQAAAAAAAAarCgAACDIwNC4wMjA1BqwKAAACMDMGrQoAABZSZW1vdmluZyBVdGlsaXR5IFBvbGVzBq4KAAAWUmVtb3ZpbmcgVXRpbGl0eSBQb2xlcwavCgAABEVBQ0gIDWo+crAY9NMICA0ADxawGPTTCAAKAAoACgFGAAAAEwAAAKcZAAAAAAAABrAKAAAIMjA0LjAyMTAGsQoAAAIwMwayCgAAEVJlbW92aW5nIE1hbmhvbGVzBrMKAAARUmVtb3ZpbmcgTWFuaG9sZXMGtAoAAARFQUNICA3OoHSwGPTTCAgNAA8WsBj00wgACgAKAQm1CgAAAUcAAAATAAAAqBkAAAAAAAAGtgoAAAgyMDQuMDIxNQa3CgAAAjAzBrgKAAAVUmVtb3ZpbmcgQ2F0Y2ggQmFzaW5zBrkKAAAVUmVtb3ZpbmcgQ2F0Y2ggQmFzaW5zBroKAAAERUFDSAgNHgN3sBj00wgIDQAPFrAY9NMIAAoACgAKAUgAAAATAAAAqRkAAAAAAAAGuwoAAAgyMDQuMDIyMAa8CgAAAjAzBr0KAAAPUmVtb3ZpbmcgSW5sZXRzBr4KAAAPUmVtb3ZpbmcgSW5sZXRzBr8KAAAERUFDSAgNgmV5sBj00wgIDQAPFrAY9NMIAAoACgEJwAoAAAFJAAAAEwAAAKoZAAAAAAAABsEKAAAIMjA0LjAyMjUGwgoAAAIwMwbDCgAAFVJlbW92aW5nIFNlcHRpYyBUYW5rcwbECgAAFVJlbW92aW5nIFNlcHRpYyBUYW5rcwbFCgAABEVBQ0gIDdLHe7AY9NMICA0ADxawGPTTCAAKAAoACgFKAAAAEwAAAAQEAAAAAAAABsYKAAAIMjA0LjAyMzAGxwoAAAIwMwbICgAAG1JlbW92aW5nIEJ1aWxkaW5nIChzdGF0aW9uKQbJCgAAG1JlbW92aW5nIEJ1aWxkaW5nIChzdGF0aW9uKQbKCgAAAkxTCA2IgVV7GPTTCAgNgLwJexj00wgACgEKAAoBSwAAABMAAABEjZUAAAAAAAbLCgAACzIwNC4wMjMwLjAxCgnICgAACckKAAAJygoAAAgNWXEE+B2Y14gIDVlxBPgdmNeIAAoBCf8JAAAACgFMAAAAEwAAAAUEAAAAAAAABtAKAAAIMjA0LjAyMzUG0QoAAAIwMwbSCgAAG1JlbW92aW5nIEJ1aWxkaW5ncyAocGFyY2VsKQbTCgAAG1JlbW92aW5nIEJ1aWxkaW5ncyAocGFyY2VsKQbUCgAAAkxTCA2IgVV7GPTTCAgNgLwJexj00wgACgEKAAoBTQAAABMAAABFjZUAAAAAAAbVCgAACzIwNC4wMjM1LjAxCgnSCgAACdMKAAAJ1AoAAAgNWXEE+B2Y14gIDVlxBPgdmNeIAAoBCf8JAAAACgFOAAAAEwAAAAYEAAAAAAAABtoKAAAIMjA0LjAyNDAG2woAAAIwMwbcCgAAF1NpdGUgQ2xlYXJhbmNlIChwYXJjZWwpBt0KAAAXU2l0ZSBDbGVhcmFuY2UgKHBhcmNlbCkG3goAAAJMUwgN4uNXexj00wgIDYC8CXsY9NMIAAoBCgAKAU8AAAATAAAARo2VAAAAAAAG3woAAAsyMDQuMDI0MC4wMQoJ3AoAAAndCgAACd4KAAAIDVlxBPgdmNeICA1ZcQT4HZjXiAAKAQn/CQAAAAoBUAAAABMAAACrGQAAAAAAAAbkCgAACDIwNC4wMjQ1BuUKAAACMDMG5goAABtSZW1vdmluZyBTdG9ybSBTZXdlciAoc2l6ZSkG5woAABtSZW1vdmluZyBTdG9ybSBTZXdlciAoc2l6ZSkG6AoAAAJMRggNNip+sBj00wgIDQAPFrAY9NMIAAoBCgAKAVEAAAATAAAA66KVAAAAAAAG6QoAAAsyMDQuMDI0NS4wMQoJ5goAAAnnCgAACegKAAAIDVlxBPgdmNeICA1ZcQT4HZjXiAAKAQn/CQAAAAoBUgAAABMAAACsGQAAAAAAAAbuCgAACDIwNC4wMjUwBu8KAAACMDMG8AoAABNBYmFuZG9uaW5nIE1hbmhvbGVzBvEKAAATQWJhbmRvbmluZyBNYW5ob2xlcwbyCgAABEVBQ0gIDZCMgLAY9NMICA0ADxawGPTTCAAKAAoACgFTAAAAEwAAAK0ZAAAAAAAABvMKAAAIMjA0LjAyNTUG9AoAAAIwMwb1CgAAF0FiYW5kb25pbmcgQ2F0Y2ggQmFzaW5zBvYKAAAXQWJhbmRvbmluZyBDYXRjaCBCYXNpbnMG9woAAARFQUNICA2QjICwGPTTCAgNAA8WsBj00wgACgAKAAoBVAAAABMAAACuGQAAAAAAAAb4CgAACDIwNC4wMjYwBvkKAAACMDMG+goAABFBYmFuZG9uaW5nIElubGV0cwb7CgAAEUFiYW5kb25pbmcgSW5sZXRzBvwKAAAERUFDSAgN6u6CsBj00wgIDQAPFrAY9NMIAAoACgAKAVUAAAATAAAArxkAAAAAAAAG/QoAAAgyMDQuMDI2NQb+CgAAAjAzBv8KAAAQQWJhbmRvbmluZyBXZWxscwYACwAAEEFiYW5kb25pbmcgV2VsbHMGAQsAAARFQUNICA06UYWwGPTTCAgNAA8WsBj00wgACgAKAAoBVgAAABMAAACwGQAAAAAAAAYCCwAACDIwNC4wMjcwBgMLAAACMDMGBAsAABhBYmFuZG9uaW5nIEN1bHZlcnQgUGlwZXMGBQsAABhBYmFuZG9uaW5nIEN1bHZlcnQgUGlwZXMGBgsAAARFQUNICA2es4ewGPTTCAgNAA8WsBj00wgACgAKAAoBVwAAABMAAACxGQAAAAAAAAYHCwAACDIwNC4wMjc1BggLAAACMDMGCQsAABVDbG9zaW5nIEN1bHZlcnQgUGlwZXMGCgsAABVDbG9zaW5nIEN1bHZlcnQgUGlwZXMGCwsAAARFQUNICA34FYqwGPTTCAgNAA8WsBj00wgACgAKAAoBWAAAABMAAACyGQAAAAAAAAYMCwAACDIwNC4wMjgwBg0LAAACMDMGDgsAAA1TZWFsaW5nIFBpcGVzBg8LAAANU2VhbGluZyBQaXBlcwYQCwAABEVBQ0gIDVx4jLAY9NMICA0ADxawGPTTCAAKAAoACgFZAAAAEwAAABovAAAAAAAABhELAAAKMjA0LjAyOTEuUwYSCwAAAjAzBhMLAAAQQWJhbmRvbmluZyBTZXdlcgYUCwAAEEFiYW5kb25pbmcgU2V3ZXIGFQsAAAJDWQgNvvLB5Bj00wgIDQDLieQY9NMIAAoACgAKAVoAAAATAAAA1jYAAAAAAAAGFgsAAAoyMDQuOTAwMS5TBhcLAAACMDMGGAsAACpSZW1vdmluZyBBZHZhbmNlIEZsYXNoZXIgQXNzZW1ibGllcyBUeXBlIDEGGQsAACNSZW1vdiBBZHYgRmxhc2hlciBBc3NlbWJsaWVzIFR5cGUgMQYaCwAABEVBQ0gIDRjUXPgCrNQICA0AISYdA6zUCAAKAAoACgFbAAAAEwAAANs2AAAAAAAABhsLAAAKMjA0LjkwMDIuUwYcCwAAAjAzBh0LAAAqUmVtb3ZpbmcgQWR2YW5jZSBGbGFzaGVyIEFzc2VtYmxpZXMgVHlwZSAyBh4LAAAjUmVtb3YgQWR2IEZsYXNoZXIgQXNzZW1ibGllcyBUeXBlIDIGHwsAAARFQUNICA2sHUN7G6zUCAgNgAkj+Rus1AgACgAKAAoBXAAAABMAAAAbLwAAAAAAAAYgCwAACjIwNC45MDI1LlMGIQsAAAIwMwYiCwAAG1JlbW92aW5nIChpdGVtIGRlc2NyaXB0aW9uKQYjCwAAG1JlbW92aW5nIChpdGVtIGRlc2NyaXB0aW9uKQYkCwAAAkNGCA0YVcTkGPTTCAgNAMuJ5Bj00wgACgEKAAoBXQAAABMAAABbuJUAAAAAAAYlCwAADTIwNC45MDI1LlMuMDEKCSILAAAJIwsAAAkkCwAACA1ZcQT4HZjXiAgNWXEE+B2Y14gACgEJ/wkAAAAKAV4AAAATAAAAHC8AAAAAAAAGKgsAAAoyMDQuOTAzNS5TBisLAAACMDMGLAsAABtSZW1vdmluZyAoaXRlbSBkZXNjcmlwdGlvbikGLQsAABtSZW1vdmluZyAoaXRlbSBkZXNjcmlwdGlvbikGLgsAAAJDWQgNcrfG5Bj00wgIDQDLieQY9NMIAAoBCgAKAV8AAAATAAAAXLiVAAAAAAAGLwsAAA0yMDQuOTAzNS5TLjAxCgksCwAACS0LAAAJLgsAAAgNWXEE+B2Y14gIDVlxBPgdmNeIAAoBCf8JAAAACgFgAAAAEwAAAB0vAAAAAAAABjQLAAAKMj</t>
  </si>
  <si>
    <t>A0LjkwNjAuUwY1CwAAAjAzBjYLAAAbUmVtb3ZpbmcgKGl0ZW0gZGVzY3JpcHRpb24pBjcLAAAbUmVtb3ZpbmcgKGl0ZW0gZGVzY3JpcHRpb24pBjgLAAAERUFDSAgNGBnJ5Bj00wgIDQDLieQY9NMIAAoBCgAKAWEAAAATAAAAXbiVAAAAAAAGOQsAAA0yMDQuOTA2MC5TLjAxCgk2CwAACTcLAAAJOAsAAAgNWXEE+B2Y14gIDVlxBPgdmNeIAAoBCf8JAAAACgFiAAAAEwAAAB4vAAAAAAAABj4LAAAKMjA0LjkwNzAuUwY/CwAAAjAzBkALAAAbUmVtb3ZpbmcgKGl0ZW0gZGVzY3JpcHRpb24pBkELAAAbUmVtb3ZpbmcgKGl0ZW0gZGVzY3JpcHRpb24pBkILAAADR0FMCA1ye8vkGPTTCAgNAMuJ5Bj00wgACgEKAAoBYwAAABMAAABeuJUAAAAAAAZDCwAADTIwNC45MDcwLlMuMDEKCUALAAAJQQsAAAlCCwAACA1ZcQT4HZjXiAgNWXEE+B2Y14gACgEJ/wkAAAAKAWQAAAATAAAAHy8AAAAAAAAGSAsAAAoyMDQuOTA5MC5TBkkLAAACMDMGSgsAABtSZW1vdmluZyAoaXRlbSBkZXNjcmlwdGlvbikGSwsAABtSZW1vdmluZyAoaXRlbSBkZXNjcmlwdGlvbikGTAsAAAJMRggNwt3N5Bj00wgIDQDLieQY9NMIAAoBCgAKAWUAAAATAAAAX7iVAAAAAAAGTQsAAA0yMDQuOTA5MC5TLjAxCglKCwAACUsLAAAJTAsAAAgNWXEE+B2Y14gIDVlxBPgdmNeIAAoBCf8JAAAACgFmAAAAEwAAAJYGAAAAAAAABlILAAAKMjA0LjkxMDUuUwZTCwAAAjAzBlQLAAAbUmVtb3ZpbmcgKGl0ZW0gZGVzY3JpcHRpb24pBlULAAAbUmVtb3ZpbmcgKGl0ZW0gZGVzY3JpcHRpb24pBlYLAAACTFMIDRY6yIAY9NMICA0AB2eAGPTTCAAKAQoACgFnAAAAEwAAANaPlQAAAAAABlcLAAANMjA0LjkxMDUuUy4wMQoJVAsAAAlVCwAACVYLAAAIDVlxBPgdmNeICA1ZcQT4HZjXiAAKAQn/CQAAAAoBaAAAABMAAAA6MAAAAAAAAAZcCwAACjIwNC45MTI1LlMGXQsAAAIwMwZeCwAAG1JlbW92aW5nIChpdGVtIGRlc2NyaXB0aW9uKQZfCwAAG1JlbW92aW5nIChpdGVtIGRlc2NyaXB0aW9uKQZgCwAAAk1JCA0Ygz7nGPTTCAgNACXs5hj00wgACgEKAAoBaQAAABMAAAB6uZUAAAAAAAZhCwAADTIwNC45MTI1LlMuMDEKCV4LAAAJXwsAAAlgCwAACA1ZcQT4HZjXiAgNWXEE+B2Y14gACgEJ/wkAAAAKAWoAAAATAAAAIC8AAAAAAAAGZgsAAAoyMDQuOTE2NS5TBmcLAAACMDMGaAsAABtSZW1vdmluZyAoaXRlbSBkZXNjcmlwdGlvbikGaQsAABtSZW1vdmluZyAoaXRlbSBkZXNjcmlwdGlvbikGagsAAAJTRggNEkDQ5Bj00wgIDQDLieQY9NMIAAoBCgAKAWsAAAATAAAAYLiVAAAAAAAGawsAAA0yMDQuOTE2NS5TLjAxCgloCwAACWkLAAAJagsAAAgNWXEE+B2Y14gIDVlxBPgdmNeIAAoBCf8JAAAACgFsAAAAEwAAADswAAAAAAAABnALAAAKMjA0LjkxNzAuUwZxCwAAAjAzBnILAAAbUmVtb3ZpbmcgKGl0ZW0gZGVzY3JpcHRpb24pBnMLAAAbUmVtb3ZpbmcgKGl0ZW0gZGVzY3JpcHRpb24pBnQLAAADU1RBCA0Ygz7nGPTTCAgNACXs5hj00wgACgEKAAoBbQAAABMAAAB7uZUAAAAAAAZ1CwAADTIwNC45MTcwLlMuMDEKCXILAAAJcwsAAAl0CwAACA1ZcQT4HZjXiAgNWXEE+B2Y14gACgEJ/wkAAAAKAW4AAAATAAAAIS8AAAAAAAAGegsAAAoyMDQuOTE4MC5TBnsLAAACMDMGfAsAABtSZW1vdmluZyAoaXRlbSBkZXNjcmlwdGlvbikGfQsAABtSZW1vdmluZyAoaXRlbSBkZXNjcmlwdGlvbikGfgsAAAJTWQgNYqLS5Bj00wgIDQDLieQY9NMIAAoBCgAKAW8AAAATAAAAYbiVAAAAAAAGfwsAAA0yMDQuOTE4MC5TLjAxCgl8CwAACX0LAAAJfgsAAAgNWXEE+B2Y14gIDVlxBPgdmNeIAAoBCf8JAAAACgFwAAAAEwAAACIvAAAAAAAABoQLAAAKMjA0LjkxOTUuUwaFCwAAAjAzBoYLAAAbUmVtb3ZpbmcgKGl0ZW0gZGVzY3JpcHRpb24pBocLAAAbUmVtb3ZpbmcgKGl0ZW0gZGVzY3JpcHRpb24pBogLAAADVE9OCA3GBNXkGPTTCAgNAMuJ5Bj00wgACgEKAAoBcQAAABMAAABiuJUAAAAAAAaJCwAADTIwNC45MTk1LlMuMDEKCYYLAAAJhwsAAAmICwAACA1ZcQT4HZjXiAgNWXEE+B2Y14gACgEJ/wkAAAAKAXIAAAATAAAAMhoAAAAAAAAGjgsAAAgyMDUuMDEwMAaPCwAAAjAzBpALAAARRXhjYXZhdGlvbiBDb21tb24GkQsAABFFeGNhdmF0aW9uIENvbW1vbgaSCwAAAkNZCA3ykKqxGPTTCAgNADxHsRj00wgACgAKAAoBcwAAABMAAAAzGgAAAAAAAAaTCwAACDIwNS4wMjAwBpQLAAACMDMGlQsAAA9FeGNhdmF0aW9uIFJvY2sGlgsAAA9FeGNhdmF0aW9uIFJvY2sGlwsAAAJDWQgNTPOssRj00wgIDQA8R7EY9NMIAAoACgAKAXQAAAATAAAANBoAAAAAAAAGmAsAAAgyMDUuMDMwMAaZCwAAAjAzBpoLAAAnRXhjYXZhdGlvbiBTdG9uZSBQaWxlcyBhbmQgU3RvbmUgRmVuY2VzBpsLAAAnRXhjYXZhdGlvbiBTdG9uZSBQaWxlcyBhbmQgU3RvbmUgRmVuY2VzBpwLAAACQ1kIDUzzrLEY9NMICA0APEexGPTTCAAKAAoACgF1AAAAEwAAADUaAAAAAAAABp0LAAAIMjA1LjA0MDAGngsAAAIwMwafCwAAEEV4Y2F2YXRpb24gTWFyc2gGoAsAABBFeGNhdmF0aW9uIE1hcnNoBqELAAACQ1kIDaZVr7EY9NMICA0APEexGPTTCAAKAAoACgF2AAAAEwAAABMzAAAAAAAABqILAAAKMjA1LjA1MDEuUwajCwAAAjAzBqQLAABARXhjYXZhdGlvbiwgSGF1bGluZywgYW5kIERpc3Bvc2FsIG9mIFBldHJvbGV1bSBDb250YW1pbmF0ZWQgU29pbAalCwAAKEV4Y2F2YXQsIEhhdWwsIERpc3BvcyBQZXRybCBDb250YW1kIFNvaWwGpgsAAANUT04IDdAnrO8Y9NMICA0AYETvGPTTCAAKAAoACgF3AAAAEwAAADgaAAAAAAAABqcLAAAIMjA1LjEzMDAGqAsAAAIwMwapCwAAEVByZXNwbGl0dGluZyBSb2NrBqoLAAARUHJlc3BsaXR0aW5nIFJvY2sGqwsAAAJMRggNtHy2sRj00wgIDQA8R7EY9NMIAAoACgAKAXgAAAATAAAAJC8AAAAAAAAGrAsAAAoyMDUuMjAwMC5TBq0LAAACMDMGrgsAABFTZXR0bGVtZW50IEdhdWdlcwavCwAAEVNldHRsZW1lbnQgR2F1Z2VzBrALAAAERUFDSAgNhMnZ5Bj00wgIDQDLieQY9NMIAAoACgAKAXkAAAATAAAAKS8AAAAAAAAGsQsAAAoyMDUuMzAwMC5TBrILAAACMDMGswsAABxUZW1wb3JhcnkgRW1lcmdlbmN5IFB1bGxvdXRzBrQLAAAcVGVtcG9yYXJ5IEVtZXJnZW5jeSBQdWxsb3V0cwa1CwAABEVBQ0gIDVC15eQY9NMICA0Ay4nkGPTTCAAKAAoACgF6AAAAEwAAAGgzAAAAAAAABrYLAAAKMjA1LjkwMDYuUwa3CwAAAjAzBrgLAAAzR3JhZGluZyBTaGFwaW5nIGFuZCBGaW5pc2hpbmcgZm9yIEJhcnJpZXIgVGVybWluYWxzBrkLAAAmR3JkaW5nIFNocGluZyBGaW5pc2ggQmFycmllciBUZXJtaW5hbHMGugsAAARFQUNICA3OgGjwGPTTCAgNgPbc7xj00wgACgAKAAoBewAAABMAAACXBgAAAAAAAAa7CwAACjIwNS45MDEwLlMGvAsAAAIwMwa9CwAAK0dyYWRpbmcgYW5kIFNoYXBpbmcgSW50ZXJzZWN0aW9uIChsb2NhdGlvbikGvgsAAChHcmFkaW5nICYgU2hhcGluZyBJbnRlcnNlY3Rpb24gKGxvY2F0aW9uBr8LAAACTFMIDXCcyoAY9NMICA0AB2eAGPTTCAAKAQoACgF8AAAAEwAAANePlQAAAAAABsALAAANMjA1LjkwMTAuUy4wMQoJvQsAAAm+CwAACb8LAAAIDVlxBPgdmNeICA1ZcQT4HZjXiAAKAQn/CQAAAAoBfQAAABMAAACYBgAAAAAAAAbFCwAACjIwNS45MDE1LlMGxgsAAAIwMwbHCwAANUdyYWRpbmcgU2hhcGluZyBhbmQgRmluaXNoaW5nIEludGVyc2VjdGlvbiAobG9jYXRpb24pBsgLAAAoR3JhZGluZyBTaGFwaW5nICYgRmluaXNoaW5nIEludGVyc2VjdGlvbgbJCwAAAkxTCA3U/syAGPTTCAgNAAdngBj00wgACgEKAAoBfgAAABMAAADYj5UAAAAAAAbKCwAADTIwNS45MDE1LlMuMDEKCccLAAAJyAsAAAnJCwAACA1ZcQT4HZjXiAgNWXEE+B2Y14gACgEJ/wkAAAAKAX8AAAATAAAAEQQAAAAAAAAGzwsAAAgyMDYuMTAwMAbQCwAAAjAzBtELAAAtRXhjYXZhdGlvbiBmb3IgU3RydWN0dXJlcyBCcmlkZ2VzIChzdHJ1Y3R1cmUpBtILAAAlRXhjIGZvciBTdHJ1Y3R1cmUgQnJpZGdlcyAoc3RydWN0dXJlKQbTCwAAAkxTCA1mu297GPTTCAgNgLwJexj00wgACgEKAAoBgAAAABMAAABRjZUAAAAAAAbUCwAACzIwNi4xMDAwLjAxCgnRCwAACdILAAAJ0wsAAAgNWXEE+B2Y14gIDVlxBPgdmNeIAAoBCf8JAAAACgGBAAAAEwAAADQsAAAAAAAABtkLAAAKMjA2LjEwNTAuUwbaCwAAAjAzBtsLAAArVW5kZXJ3YXRlciBGb3VuZGF0aW9uIEluc3BlY3Rpb24gKGxvY2F0aW9uKQbcCwAAJVVuZGVyd2F0ZXIgRm91bmRhdGlvbiBJbnNwIChsb2NhdGlvbikG3QsAAARFQUNICA2kFoPdGPTTCAgNAMAuDkA01ggACgEKAAoBggAAABMAAAB0tZUAAAAAAAbeCwAADTIwNi4xMDUwLlMuMDEKCdsLAAAJ3AsAAAndCwAACA1ZcQT4HZjXiAgNWXEE+B2Y14gACgEJ/wkAAAAKAYMAAAATAAAAEgQAAAAAAAAG4wsAAAgyMDYuMjAwMAbkCwAAAjAzBuULAAAuRXhjYXZhdGlvbiBmb3IgU3RydWN0dXJlcyBDdWx2ZXJ0cyAoc3RydWN0dXJlKQbmCwAAJ0V4YyBmb3IgU3RydWN0dXJlcyBDdWx2ZXJ0cyAoc3RydWN0dXJlKQbnCwAAAkxTCA3AHXJ7GPTTCAgNgLwJexj00wgACgEKAAoBhAAAABMAAABSjZUAAAAAAAboCwAACzIwNi4yMDAwLjAxCgnlCwAACeYLAAAJ5wsAAAgNWXEE+B2Y14gIDVlxBPgdmNeIAAoBCf8JAAAACgGFAAAAEwAAABMEAAAAAAAABu0LAAAIMjA2LjMwMDAG7gsAAAIwMwbvCwAANUV4Y2F2YXRpb24gZm9yIFN0cnVjdHVyZXMgUmV0YWluaW5nIFdhbGxzIChzdHJ1Y3R1cmUpBvALAAAnRXhjIGZvciBTdHJ1Y3QgUmV0YWluaW5nIFdhbGxzIChzdHJ1Y3QpBvELAAACTFMIDSp/dHsY9NMICA2AvAl7GPTTCAAKAQoACgGGAAAAEwAAAFONlQAAAAAABvILAAALMjA2LjMwMDAuMDEKCe8LAAAJ8AsAAAnxCwAACA1ZcQT4HZjXiAgNWXEE+B2Y14gACgEJ/wkAAAAKAYcAAAATAAAAFAQAAAAAAAAG9wsAAAgyMDYuNDAwMAb4CwAAAjAzBvkLAABIRXhjYXZhdGlvbiBmb3IgU3RydWN0dXJlcyBTdHJ1Y3R1cmFsIFBsYXRlIFBpcGUgb3IgUGlwZSBBcmNoZXMgKHN0YXRpb24pBvoLAAAoRXhjIGZvciBTdHJ1Y3QgU3RydWN0YWwgUGx0IFBpcGUgb3IgQXJjaAb7CwAAAkxTCA1+4nZ7GPTTCAgNgLwJexj00wgACgEKAAoBiAAAABMAAABUjZUAAAAAAAb8CwAACzIwNi40MDAwLjAxCgn5CwAACfoLAAAJ+wsAAAgNWXEE+B2Y14gIDVlxBPgdmNeIAAoBCf8JAAAACgGJAAAAEwAAABUEAAAAAAAABgEMAAAIMjA2LjUwMDAGAgwAAAIwMwYDDAAAFkNvZmZlcmRhbXMgKHN0cnVjdHVyZSkGBAwAABZDb2ZmZXJkYW1zIChzdHJ1Y3R1cmUpBgUMAAACTFMIDc5EeXsY9NMICA2AvAl7GPTTCAAKAQoACgGKAAAAEwAAAFWNlQAAAAAABgYMAAALMjA2LjUwMDAuMDEKCQMMAAAJBAwAAAkFDAAACA1ZcQT4HZjXiAgNWXEE+B2Y14gACgEJ/wkAAAAKAYsAAAATAAAAORoAAAAAAAAGCwwAAAgyMDguMDEwMAYMDAAAAjAzBg0MAAAGQm9ycm93Bg4MAAAGQm9ycm93Bg8MAAACQ1kIDQTfuLEY9NMICA0APEexGPTTCAAKAAoACgGMAAAAEwAAADoaAAAAAAAABhAMAAAIMjA4LjExMDAGEQwAAAIwMwYSDAAADVNlbGVjdCBCb3Jyb3cGEwwAAA1TZWxlY3QgQm9ycm93BhQMAAACQ1kIDWhBu7EY9NMICA0APEexGPTTCAAKAAoACgGNAAAAEwAAAAkzAAAAAAAABhUMAAAKMjA4LjIxMDAuUwYWDAAAAjAzBhcMAAAsRmx5IEFzaCBmb3IgU3ViZ3JhZGUgU3RhYmlsaXphdGlvbiBGdXJuaXNoZWQGGAwAAB1GbHkgQXNoIGZvciBTdWJnciBTdGFiaWwgRnVybgYZDAAAA1RPTggNTFCU7xj00wgIDQBgRO8Y9NMIAAoACgAKAY4AAAATAAAACjMAAAAAAAAGGgwAAAoyMDguMjExMC5TBhsMAAACMDMGHAwAAB5GbHkgQXNoIFN1YmdyYWRlIFN0YWJpbGl6YXRpb24GHQwAAB5GbHkgQXNoIFN1YmdyYWRlIFN0YWJpbGl6YXRpb24GHgwAAAJTWQgNnLKW7xj00wgIDQBgRO8Y9NMIAAoACgAKAY8AAAATAAAALC8AAAAAAAAGHwwAAAoyMDkuMDIwMC5TBiAMAAACMDMGIQwAACBCYWNrZmlsbCBDb250cm9sbGVkIExvdyBTdHJlbmd0aAYiDAAAIEJhY2tmaWxsIENvbnRyb2xsZWQgTG93IFN0cmVuZ3RoBiMMAAACQ1kIDVTc7OQY9NMICA0Ay4nkGPTTCAAKAAoACgGQAAAAEwAAAKguAAAAAAAABiQMAAAKMjA5LjAzMDAuUwYlDAAAAjAzBiYMAAAgQmFja2ZpbGwgQ29hcnNlIEFnZ3JlZ2F0ZSAoc2l6ZSkGJwwAACBCYWNrZmlsbCBDb2Fyc2UgQWdncmVnYXRlIChzaXplKQYoDAAAAkNZCA1eiNPjGPTTCAgNAJ5Y4xj00wgACgEKAAoBkQAAABMAAADot5UAAAAAAAYpDAAADTIwOS4wMzAwLlMuMDEKCSYMAAAJJwwAAAkoDAAACA1ZcQT4HZjXiAgNWXEE+B2Y14gACgEJ/wkAAAAKAZIAAAATAAAA0jAAAAAAAAAGLgwAAAgyMDkuMTEwMAYvDAAAAjAzBjAMAAAZQmFja2ZpbGwgR3JhbnVsYXIgR3JhZGUgMQYxDAAAGUJhY2tmaWxsIEdyYW51bGFyIEdyYWRlIDEGMgwAAAJDWQgN4MCC6Bj00wgIDQBSHegY9NMIAAoACgAKAZMAAAATAAAA0zAAAAAAAAAGMwwAAAgyMDkuMTUwMAY0DAAAAjAzBjUMAAAZQmFja2ZpbGwgR3JhbnVsYXIgR3JhZGUgMQY2DAAAGUJhY2tmaWxsIEdyYW51bGFyIEdyYWRlIDEGNwwAAANUT04IDTojhegY9NMICA0AUh3oGPTTCAAKAAoACgGUAAAAEwAAANQwAAAAAAAABjgMAAAIMjA5LjIxMDAGOQwAAAIwMwY6DAAAGUJhY2tmaWxsIEdyYW51bGFyIEdyYWRlIDIGOwwAABlCYWNrZmlsbCBHcmFudWxhciBHcmFkZSAyBjwMAAACQ1kIDZSFh+gY9NMICA0AUh3oGPTTCAAKAAoACgGVAAAAEwAAANUwAAAAAAAABj0MAAAIMjA5LjI1MDAGPgwAAAIwMwY/DAAAGUJhY2tmaWxsIEdyYW51bGFyIEdyYWRlIDIGQAwAABlCYWNrZmlsbCBHcmFudWxhciBHcmFkZSAyBkEMAAADVE9OCA2UhYfoGPTTCAgNAFId6Bj00wgACgAKAAoBlgAAABMAAADWMAAAAAAAAAZCDAAACDIxMC4xMTAwBkMMAAACMDMGRAwAABlCYWNrZmlsbCBTdHJ1Y3R1cmUgVHlwZSBBBkUMAAAZQmFja2ZpbGwgU3RydWN0dXJlIFR5cGUgQQZGDAAAAkNZCA3u54noGPTTCAgNAFId6Bj00wgACgAKAAoBlwAAABMAAADXMAAAAAAAAAZHDAAACDIxMC4xNTAwBkgMAAACMDMGSQwAABlCYWNrZmlsbCBTdHJ1Y3R1cmUgVHlwZSBBBkoMAAAZQmFja2ZpbGwgU3RydWN0dXJlIFR5cGUgQQZLDAAAA1RPTggNUkqM6Bj00wgIDQBSHegY9NMIAAoACgAKAZgAAAATAAAA2DAAAAAAAAAGTAwAAAgyMTAuMjEwMAZNDAAAAjAzBk4MAAAZQmFja2ZpbGwgU3RydWN0dXJlIFR5cGUgQgZPDAAAGUJhY2tmaWxsIFN0cnVjdHVyZSBUeXBlIEIGUAwAAAJDWQgNoqyO6Bj00wgIDQBSHegY9NMIAAoACgAKAZkAAAATAAAA2TAAAAAAAAAGUQwAAAgyMTAuMjUwMAZSDAAAAjAzBlMMAAAZQmFja2ZpbGwgU3RydWN0dXJlIFR5cGUgQgZUDAAAGUJhY2tmaWxsIFN0cnVjdHVyZSBUeXBlIEIGVQwAAANUT04IDSQPkegY9NMICA0AUh3oGPTTCAAKAAoACgGaAAAAEwAAABYEAAAAAAAABlYMAAAIMjExLjAxMDAGVwwAAAIwMwZYDAAAMVByZXBhcmUgRm91bmRhdGlvbiBmb3IgQXNwaGFsdGljIFBhdmluZyAocHJvamVjdCkGWQwAACdQcmVwYXJlIEZvdW5kYXRpb24gZm9yIEFzcGhhbHRpYyBQYXZpbmcGWgwAAAJMUwgNUKd7exj00wgIDYC8CXsY9NMIAAoBCgAKAZsAAAATAAAAVo2VAAAAAAAGWwwAAAsyMTEuMDEwMC4wMQoJWAwAAAlZDAAACVoMAAAIDVlxBPgdmNeICA1ZcQT4HZjXiAAKAQn/CQAAAAoBnAAAABMAAAAXBAAAAAAAAAZgDAAACDIxMS4wMjAwBmEMAAACMDMGYgwAADJQcmVwYXJlIEZvdW5kYXRpb24gZm9yIENvbmNyZXRlIFBhdmVtZW50IChwcm9qZWN0KQZjDAAAJlByZXBhcmUgRm91bmRhdGlvbiBmb3IgQ29uYyBQdnQgKHByb2opBmQMAAACTFMIDXgJfnsY9NMICA2AvAl7GPTTCAAKAQoACgGdAAAAEwAAAFeNlQAAAAAABmUMAAALMjExLjAyMDAuMDEKCWIMAAAJYwwAAAlkDAAACA1ZcQT4HZjXiAgNWXEE+B2Y14gACgEJ/wkAAAAKAZ4AAAATAAAAGAQAAAAAAAAGagwAAAgyMTEuMDMwMAZrDAAAAjAzBmwMAAAuUHJlcGFyZSBGb3VuZGF0aW9uIGZvciBDb25jcmV0ZSBCYXNlIChwcm9qZWN0KQZtDAAAJ1ByZXBhcmUgRm91bmRhdGlvbiBmb3IgQ29uYyBCYXNlIChwcm9qKQZuDAAAAkxTCA0YbIB7GPTTCAgNgLwJexj00wgACgEKAAoBnwAAABMAAABYjZUAAAAAAAZvDAAACzIxMS4wMzAwLjAxCglsDAAACW0MAAAJbgwAAAgNWXEE+B2Y14gIDVlxBPgdmNeIAAoBCf8JAAAACgGgAAAAEwAAAD0aAAAAAAAABnQMAAAIMjExLjA0MDAGdQwAAAIwMwZ2DAAAKlByZXBhcmUgRm91bmRhdGlvbiBmb3IgQXNwaGFsdGljIFNob3VsZGVycwZ3DAAAJFByZXBhcmUgRm91bmRhdGlvbiBmb3IgQXNwaHQgU2hsZGVycwZ4DAAAA1NUQQgNHAbAsRj00wgIDQA8R7EY9NMIAAoACgAKAaEAAAATAAAAPhoAAAAAAAAGeQwAAAgyMTEuMDUwMAZ6DAAAAjAzBnsMAAAlUHJlcGFyZSBGb3VuZGF0aW9uIGZvciBCYXNlIEFnZ3JlZ2F0ZQZ8DAAAJVByZXBhcmUgRm91bmRhdGlvbiBmb3IgQmFzZSBBZ2dyZWdhdGUGfQwAAANTVEEIDWxowrEY9NMICA0APEexGPTTCAAKAAoACgGiAAAAEwAAACs3AAAAAAAABn4MAAAKMjExLjA2MDAuUwZ/DAAAAjAzBoAMAAAkUHJlcGFyZSBDSVIgRm91bmRhdGlvbiBmb3IgSE1BIExheWVyBoEMAAAaUHJlcCBDSVIgRmRuIGZvciBITUEgTGF5ZXIGggwAAAJTWQgNaGLwvMTo1ggIDQBYttZ8ctcIAAoACgAKAaMAAAATAAAALDcAAAAAAAAGgwwAAAoyMTEuMDcwMC5TBoQMAAACMDMGhQwAAC1QcmVwYXJlIEZvdW5kYXRpb24gZm9yIENJUiBQYXZlbWVudCAocHJvamVjdCkGhgwAACNQcmVwIEZkbiBmb3IgQ0lSIFBhdmVtZW50IChwcm9qZWN0KQaHDAAABEVBQ0gIDbKMlMbF6NYICA2AtiTGxejWCAAKAQoACgGkAAAAEwAAAGzAlQAAAAAABogMAAANMjExLjA3MDAuUy4wMQoJhQwAAAmGDAAACYcMAAAIDVlxBPgdmNeICA1ZcQT4HZjXiAAKAQn/CQAAAAoBpQAAABMAAAAtNwAAAAAAAAaNDAAACjIxMS4wODAwLlMGjgwAAAIwMwaPDAAAHEJhc2UgUmVwYWlyIGZvciBDSVIgUGF2ZW1lbnQGkAwAABxCYXNlIFJlcGFpciBmb3IgQ0lSIFBhdmVtZW50BpEMAAACQ1kIDdYVWPHF6NYICA0AMf3D1zzXCAAKAAoACgGmAAAAEwAAAD8aAAAAAAAABpIMAAAIMjEzLjAxMDAGkwwAAAIwMwaUDAAAG0ZpbmlzaGluZyBSb2Fkd2F5IChwcm9qZWN0KQaVDAAAG0ZpbmlzaGluZyBSb2Fkd2F5IChwcm9qZWN0KQaWDAAABEVBQ0gIDcbKxLEY9NMICA0APEexGPTTCAAKAQoACgGnAAAAEwAAAH+jlQAAAAAABpcMAAALMjEzLjAxMDAuMDEKCZQMAAAJlQwAAAaaDAAABEVBQ0gIDVlxBPgdmNeICA1ZcQT4HZjXiAAKAQabDAAADjAxLiAxMTc1LTIxLTcwAQmcDAAAAagAAAATAAAAQBoAAAAAAAAGnQwAAAgyMTQuMDEwMAaeDAAAAjAzBp8MAAAVT2JsaXRlcmF0aW5nIE9sZCBSb2FkBqAMAAAVT2JsaXRlcmF0aW5nIE9sZCBSb2FkBqEMAAADU1RBCA0gLcexGPTTCAgNADxHsRj00wgACgAKAAoBqQAAABMAAABBGgAAAAAAAAaiDAAACDMwNS4wMTEwBqMMAAACMDMGpAwAAB1CYXNlIEFnZ3JlZ2F0ZSBEZW5zZSAzLzQtSW5jaAalDAAAHUJhc2UgQWdncmVnYXRlIERlbnNlIDMvNC1JbmNoBqYMAAADVE9OCA16j8mxGPTTCAgNADxHsRj00wgACgAKAQmnDAAAAaoAAAATAAAAQhoAAAAAAAAGqAwAAAgzMDUuMDExNQapDAAAAjAzBqoMAAAdQmFzZSBBZ2dyZWdhdGUgRGVuc2UgMy80LUluY2gGqwwAAB1CYXNlIEFnZ3JlZ2F0ZSBEZW5zZSAzLzQtSW5jaAasDAAAAkNZCA3e8cuxGPTTCAgNADxHsRj00wgACgAKAAoBqwAAABMAAABDGgAAAAAAAAatDAAACDMwNS4wMTIwBq4MAAACMDMGrwwAAB9CYXNlIEFnZ3JlZ2F0ZSBEZW5zZSAxIDEvNC1JbmNoBrAMAAAfQmFzZSBBZ2dyZWdhdGUgRGVuc2UgMSAxLzQtSW5jaAaxDAAAA1RPTggN3vHLsRj00wgIDQA8R7EY9NMIAAoACgEJsgwAAAGsAAAAEwAAAEQaAAAAAAAABrMMAAAIMzA1LjAxMjUGtAwAAAIwMwa1DAAAH0Jhc2UgQWdncmVnYXRlIERlbnNlIDEgMS80LUluY2gGtgwAAB9CYXNlIEFnZ3JlZ2F0ZSBEZW5zZSAxIDEvNC1JbmNoBrcMAAACQ1kIDThUzrEY9NMICA0APEexGPTTCAAKAAoACgGtAAAAEwAAAEUaAAAAAAAABrgMAAAIMzA1LjAxMzAGuQwAAAIwMwa6DAAAG0Jhc2UgQWdncmVnYXRlIERlbnNlIDMtSW5jaAa7DAAAG0Jhc2UgQWdncmVnYXRlIERlbnNlIDMtSW5jaAa8DAAAA1RPTggNkrbQsRj00wgIDQA8R7EY9NMIAAoACgAKAa4AAAATAAAARhoAAAAAAAAGvQwAAAgzMDUuMDEzNQa+DAAAAjAzBr8MAAAbQmFzZSBBZ2dyZWdhdGUgRGVuc2UgMy1JbmNoBsAMAAAbQmFzZSBBZ2dyZWdhdGUgRGVuc2UgMy1JbmNoBsEMAAACQ1kIDewY07EY9NMICA0APEexGPTTCAAKAAoACgGvAAAAEwAAAEcaAAAAAAAABsIMAAAIMzA1LjA0MTAGwwwAAAIwMwbEDAAAEUFnZ3JlZ2F0ZSBEZXRvdXJzBsUMAAARQWdncmVnYXRlIERldG91cnMGxgwAAANUT04IDTx71bEY9NMICA0APEexGPTTCAAKAAoACgGwAAAAEwAAAEgaAAAAAAAABscMAAAIMzA1LjA0MTUGyAwAAAIwMwbJDAAAEUFnZ3JlZ2F0ZSBEZXRvdXJzBsoMAAARQWdncmVnYXRlIERldG91cnMGywwAAAJDWQgNlt3XsRj00wgIDQA8R7EY9NMIAAoACgAKAbEAAAATAAAASRoAAAAAAAAGzAwAAAgzMDUuMDUwMAbNDAAAAjAzBs4MAAARU2hhcGluZyBTaG91bGRlcnMGzwwAABFTaGFwaW5nIFNob3VsZGVycwbQDAAAA1NUQQgN8D/asRj00wgIDQA8R7EY9NMIAAoACgEJ0QwAAAGyAAAAEwAAADwwAAAAAAAABtIMAAAKMzA1LjA1MDIuUwbTDAAAAjAzBtQMAAAPU2hhcGluZyBSb2Fkd2F5BtUMAAAPU2hhcGluZyBSb2Fkd2F5BtYMAAADU1RBCA1y5UDnGPTTCAgNACXs5hj00wgACgAKAAoBswAAABMAAAAtLwAAAAAAAAbXDAAACjMwNS4wNTA0LlMG2AwAAAIwMwbZDAAAIEhhdWxpbmcgRXhjZXNzIFNob3VsZGVyIE1hdGVyaWFsBtoMAAAgSGF1bGluZyBFeGNlc3MgU2hvdWxkZXIgTWF0ZXJpYWwG2wwAAAJDWQgNmj7v5Bj00wgIDQDLieQY9NMIAAoACgAKAbQAAAATAAAATBoAAAAAAAAG3AwAAAgzMTAuMDExMAbdDAAAAjAzBt4MAAAaQmFzZSBBZ2dyZWdhdGUgT3Blbi1HcmFkZWQG3wwAABpCYXNlIEFnZ3JlZ2F0ZSBPcGVuLUdyYWRlZAbgDAAAA1RPTggNrgTfsRj00wgIDQA8R7EY9NMIAAoACgAKAbUAAAATAAAATRoAAAAAAAAG4QwAAAgzMTAuMDExNQbiDAAAAjAzBuMMAAAaQmFzZSBBZ2dyZWdhdGUgT3Blbi1HcmFkZWQG5AwAABpCYXNlIEFnZ3JlZ2F0ZSBPcGVuLUdyYWRlZAblDAAAAkNZCA3+ZuGxGPTTCAgNgNLfsRj00wgACgAKAAoBtgAAABMAAABOGgAAAAAAAAbmDAAACDMxMS4wMTEwBucMAAACMDMG6AwAAAtCcmVha2VyIFJ1bgbpDAAAC0JyZWFrZXIgUnVuBuoMAAADVE9OCA1iyeOxGPTTCAgNgNLfsRj00wgACgAKAAoBtwAAABMAAABPGgAAAAAAAAbrDAAACDMxMS4wMTE1BuwMAAACMDMG7QwAAAtCcmVha2VyIFJ1bgbuDAAAC0JyZWFrZXIgUnVuBu8MAAACQ1kIDbwr5rEY9NMICA2A0t+xGPTTCAAKAAoACgG4AAAAEwAAAFAaAAAAAAAABvAMAAAIMzEyLjAxMTAG8QwAAAIwMwbyDAAAF1NlbGVjdCBDcnVzaGVkIE1hdGVyaWFsBvMMAAAXU2VsZWN0IENydXNoZWQgTWF0ZXJpYWwG9AwAAANUT04IDQyO6LEY9NMICA2A0t+xGPTTCAAKAAoACgG5AAAAEwAAAFEaAAAAAAAABvUMAAAIMzEyLjAxMTUG9gwAAAIwMwb3DAAAF1NlbGVjdCBDcnVzaGVkIE1hdGVyaWFsBvgMAAAXU2VsZWN0IENydXNoZWQgTWF0ZXJpYWwG+QwAAAJDWQgNDI7osRj00wgIDYDS37EY9NMIAAoACgAKAboAAAATAAAAUhoAAAAAAAAG+gwAAAgzMTMuMDExMAb7DAAAAjAzBvwMAAAHUGl0IFJ1bgb9DAAAB1BpdCBSdW4G/gwAAANUT04IDWbw6rEY9NMICA2A0t+xGPTTCAAKAAoACgG7AAAAEwAAAFMaAAAAAAAABv8MAAAIMzEzLjAxMTUGAA0AAAIwMwYBDQAAB1BpdCBSdW4GAg0AAAdQaXQgUnVuBgMNAAACQ1kIDcpS7bEY9NMICA2A0t+xGPTTCAAKAAoACgG8AAAAEwAAAFQaAAAAAAAABgQNAAAIMzE1LjAxMDAGBQ0AAAIwMwYGDQAADkFzcGhhbHRpYyBCYXNlBgcNAAAOQXNwaGFsdGljIEJhc2UGCA0AAANUT04IDSS177EY9NMICA2A0t+xGPTTCAAKAAoACgG9AAAAEwAAAFUaAAAAAAAABgkNAAAIMzE1LjAyMDAGCg0AAAIwMwYLDQAAF0FzcGhhbHRpYyBCYXNlIFdpZGVuaW5nBgwNAAAXQXNwaGFsdGljIEJhc2UgV2lkZW5pbmcGDQ0AAANUT04IDXQX8rEY9NMICA2A0t+xGPTTCAAKAAoACgG+AAAAEwAAAFYaAAAAAAAABg4NAAAIMzIwLjAxMDUGDw0AAAIwMwYQDQAAFENvbmNyZXRlIEJhc2UgNC1JbmNoBhENAAAUQ29uY3JldGUgQmFzZSA0LUluY2gGEg0AAAJTWQgNznn0sRj00wgIDYDS37EY9NMIAAoACgAKAb8AAAATAAAAVxoAAAAAAAAGEw0AAAgzMjAuMDExMAYUDQAAAjAzBhUNAAAYQ29uY3JldGUgQmFzZSA0IDEvMi1JbmNoBhYNAAAYQ29uY3JldGUgQmFzZSA0IDEvMi1JbmNoBhcNAAACU1kIDTLc9rEY9NMICA2A0t+xGPTTCAAKAAoACgHAAAAAEwAAAFgaAAAAAAAABhgNAAAIMzIwLjAxMTUGGQ0AAAIwMwYaDQAAFENvbmNyZXRlIEJhc2UgNS1JbmNoBhsNAAAUQ29uY3JldGUgQmFzZSA1LUluY2gGHA0AAAJTWQgNMtz2sRj00wgIDYDS37EY9NMIAAoACgAKAcEAAAATAAAAWRoAAAAAAAAGHQ0AAAgzMjAuMDEyMAYeDQAAAjAzBh8NAAAYQ29uY3JldGUgQmFzZSA1IDEvMi1JbmNoBiANAAAYQ29uY3JldGUgQmFzZSA1IDEvMi1JbmNoBiENAAACU1kIDYw++bEY9NMICA2A0t+xGPTTCAAKAAoACgHCAAAAEwAAAFoaAAAAAAAABiINAAAIMzIwLjAxMjUGIw0AAAIwMwYkDQAAFENvbmNyZXRlIEJhc2UgNi1JbmNoBiUNAAAUQ29uY3JldGUgQmFzZSA2LUluY2gGJg0AAAJTWQgN5qD7sRj00wgIDYDS37EY9NMIAAoACgAKAcMAAAATAAAAWxoAAAAAAAAGJw0AAAgzMjAuMDEzMAYoDQAAAjAzBikNAAAYQ29uY3JldGUgQmFzZSA2IDEvMi1JbmNoBioNAAAYQ29uY3JldGUgQmFzZSA2IDEvMi1JbmNoBisNAAACU1kIDcCzDrIY9NMICA2A0t+xGPTTCAAKAAoACgHEAAAAEwAAANAaAAAAAAAABiwNAAAIMzIwLjAxMzUGLQ0AAAIwMwYuDQAAFENvbmNyZXRlIEJhc2UgNy1JbmNoBi8NAAAUQ29uY3JldGUgQmFzZSA3LUluY2gGMA0AAAJTWQgNoqYGsxj00wgIDQBpeLIY9NMIAAoACgAKAcUAAAATAAAA0RoAAAAAAAAGMQ0AAAgzMjAuMDE0MAYyDQAAAjAzBjMNAAAYQ29uY3JldGUgQmFzZSA3IDEvMi1JbmNoBjQNAAAYQ29uY3JldGUgQmFzZSA3IDEvMi1JbmNoBjUNAAACU1kIDQYJCbMY9NMICA0AaXiyGPTTCAAKAAoACgHGAAAAEwAAANIaAAAAAAAABjYNAAAIMzIwLjAxNDUGNw0AAAIwMwY4DQAAFENvbmNyZXRlIEJhc2UgOC1JbmNoBjkNAAAUQ29uY3JldGUgQmFzZSA4LUluY2gGOg0AAAJTWQgNamsLsxj00wgIDQBpeLIY9NMIAAoACgAKAccAAAATAAAA0xoAAAAAAAAGOw0AAAgzMjAuMDE1MAY8DQAAAjAzBj0NAAAYQ29uY3JldGUgQmFzZSA4IDEvMi1JbmNoBj4NAAAYQ29uY3JldGUgQmFzZSA4IDEvMi1JbmNoBj8NAAACU1kIDWprC7MY9NMICA0AaXiyGPTTCAAKAAoACgHIAAAAEwAAANQaAAAAAAAABkANAAAIMzIwLjAxNTUGQQ0AAAIwMwZCDQAAFENvbmNyZXRlIEJhc2UgOS1JbmNoBkMNAAAUQ29uY3JldGUgQmFzZSA5LUluY2gGRA0AAAJTWQgNus0Nsxj00wgIDQBpeLIY9NMIAAoACgAKAckAAAATAAAA1RoAAAAAAAAGRQ0AAAgzMjAuMDE2MAZGDQAAAjAzBkcNAAAYQ29uY3JldGUgQmFzZSA5IDEvMi1JbmNoBkgNAAAYQ29uY3JldGUgQmFzZSA5IDEvMi1JbmNoBkkNAAACU1kIDRQwELMY9NMICA0AaXiyGPTTCAAKAAoACgHKAAAAEwAAANYaAAAAAAAABkoNAAAIMzIwLjAxNjUGSw0AAAIwMwZMDQAAFUNvbmNyZXRlIEJhc2UgMTAtSW5jaAZNDQAAFUNvbmNyZXRlIEJhc2UgMTAtSW5jaAZODQAAAlNZCA2WkhKzGPTTCAgNgP8Qsxj00wgACgAKAAoBywAAABMAAAAoGQAAAAAAAAZPDQAACDMyMC4wMTcwBlANAAACMDMGUQ0AABlDb25jcmV0ZSBCYXNlIDEwIDEvMi1JbmNoBlINAAAZQ29uY3JldGUgQmFzZSAxMCAxLzItSW5jaAZTDQAAAlNZCA3wc2KvGPTTCAgNAOLkrhj00wgACgAKAAoBzAAAABMAAAD6GAAAAAAAAAZUDQAACDMyMC4wMzA1BlUNAAACMDMGVg0AABhDb25jcmV0ZSBCYXNlIEhFUyA0LUluY2gGVw0AABhDb25jcmV0ZSBCYXNlIEhFUyA0LUluY2gGWA0AAAJTWQgNTrQArxj00wgIDQDi5K4Y9NMIAAoACgAKAc0AAAATAAAA+xgAAAAAAAAGWQ0AAAgzMjAuMDMxMAZaDQAAAjAzBlsNAAAcQ29uY3JldGUgQmFzZSBIRVMgNCAxLzItSW5jaAZcDQAAHENvbmNyZXRlIEJhc2UgSEVTIDQgMS8yLUluY2gGXQ0AAAJTWQgN2hYDrxj00wgIDQDi5K4Y9NMIAAoACgAKAc4AAAATAAAA/BgAAAAAAAAGXg0AAAgzMjAuMDMxNQZfDQAAAjAzBmANAAAYQ29uY3JldGUgQmFzZSBIRVMgNS1JbmNoBmENAAAYQ29uY3JldGUgQmFzZSBIRVMgNS1JbmNoBmINAAACU1kIDRZ5Ba8Y9NMICA0A4uSuGPTTCAAKAAoACgHPAAAAEwAAAP0YAAAAAAAABmMNAAAIMzIwLjAzMjAGZA0AAAIwMwZlDQAAHENvbmNyZXRlIEJhc2UgSEVTIDUgMS8yLUluY2gGZg0AABxDb25jcmV0ZSBCYXNlIEhFUyA1IDEvMi1JbmNoBmcNAAACU1kIDVzbB68Y9NMICA0A4uSuGPTTCAAKAAoACgHQAAAAEwAAAP4YAAAAAAAABmgNAAAIMzIwLjAzMjUGaQ0AAAIwMwZqDQAAGENvbmNyZXRlIEJhc2UgSEVTIDYtSW5jaAZrDQAAGENvbmNyZXRlIEJhc2UgSEVTIDYtSW5jaAZsDQAAAlNZCA3KPQqvGPTTCAgNAOLkrhj00wgACgAKAAoB0QAAABMAAAD/GAAAAAAAAAZtDQAACDMyMC4wMzMwBm4NAAACMDMGbw0AABxDb25jcmV0ZSBCYXNlIEhFUyA2IDEvMi1JbmNoBnANAAAcQ29uY3JldGUgQmFzZSBIRVMgNiAxLzItSW5jaAZxDQAAAlNZCA0aoAyvGPTTCAgNAOLkrhj00wgACgAKAAoB0gAAABMAAAAAGQAAAAAAAAZyDQAACDMyMC4wMzM1BnMNAAACMDMGdA0AABhDb25jcmV0ZSBCYXNlIEhFUyA3LUluY2gGdQ0AABhDb25jcmV0ZSBCYXNlIEhFUyA3LUluY2gGdg0AAAJTWQgNdAIPrxj00wgIDQDi5K4Y9NMIAAoACgAKAdMAAAATAAAAARkAAAAAAAAGdw0AAAgzMjAuMDM0MAZ4DQAAAjAzBnkNAAAcQ29uY3JldGUgQmFzZSBIRVMgNyAxLzItSW5jaAZ6DQAAHENvbmNyZXRlIEJhc2UgSEVTIDcgMS8yLUluY2gGew0AAAJTWQgNzmQRrxj00wgIDQDi5K4Y9NMIAAoACgAKAdQAAAATAAAAAhkAAAAAAAAGfA0AAAgzMjAuMDM0NQZ9DQAAAjAzBn4NAAAYQ29uY3JldGUgQmFzZSBIRVMgOC1JbmNoBn8NAAAYQ29uY3JldGUgQmFzZSBIRVMgOC1JbmNoBoANAAACU1kIDSjHE68Y9NMICA0A4uSuGPTTCAAKAAoACgHVAAAAEwAAAAMZAAAAAAAABoENAAAIMzIwLjAzNTAGgg0AAAIwMwaDDQAAHENvbmNyZXRlIEJhc2UgSEVTIDggMS8yLUluY2gGhA0AABxDb25jcmV0ZSBCYXNlIEhFUyA4IDEvMi1JbmNoBoUNAAACU1kIDYIpFq8Y9NMICA0A4uSuGPTTCAAKAAoACgHWAAAAEwAAAAQZAAAAAAAABoYNAAAIMzIwLjAzNTUGhw0AAAIwMwaIDQAAGENvbmNyZXRlIEJhc2UgSEVTIDktSW5jaAaJDQAAGENvbmNyZXRlIEJhc2UgSEVTIDktSW5jaAaKDQAAAlNZCA2CKRavGPTTCAgNAOLkrhj00wgACgAKAAoB1wAAABMAAAAFGQAAAAAAAAaLDQAACDMyMC4wMzYwBowNAAACMDMGjQ0AABxDb25jcmV0ZSBCYXNlIEhFUyA5IDEvMi1JbmNoBo4NAAAcQ29uY3JldGUgQmFzZSBIRVMgOSAxLzItSW5jaAaPDQAAAlNZCA3cixivGPTTCAgNAOLkrhj00wgACgAKAAoB2AAAABMAAAAGGQAAAAAAAAaQDQAACDMyMC4wMzY1BpENAAACMDMGkg0AABlDb25jcmV0ZSBCYXNlIEhFUyAxMC1JbmNoBpMNAAAZQ29uY3JldGUgQmFzZSBIRVMgMTAtSW5jaAaUDQAAAlNZCA027hqvGPTTCAgNAOLkrhj00wgACgAKAAoB2QAAABMAAAAHGQAAAAAAAAaVDQAACDMyMC4wMzcwBpYNAAACMDMGlw0AAB1Db25jcmV0ZSBCYXNlIEhFUyAxMCAxLzItSW5jaAaYDQAAHUNvbmNyZXRlIEJhc2UgSEVTIDEwIDEvMi1JbmNoBpkNAAACU1kIDZpQHa8Y9NMICA0A4uSuGPTTCAAKAAoACgHaAAAAEwAAAAkZAAAAAAAABpoNAAAIMzI1LjAxMDAGmw0AAAIwMwacDQAAE1B1bHZlcml6ZSBhbmQgUmVsYXkGnQ0AABNQdWx2ZXJpemUgYW5kIFJlbGF5Bp4NAAACU1kIDUQVIq8Y9NMICA0A4uSuGPTTCAAKAAoACgHbAAAAEwAAAC43AAAAAAAABp8NAAAKMzI3LjEwMDAuUwagDQAAAjAzBqENAAAYQ0lSIEFzcGhhbHRpYyBCYXNlIExheWVyBqINAAAYQ0lSIEFzcGhhbHRpYyBCYXNlIExheWVyBqMNAAACU1kIDUippzzG6NYICA0AYhS/Um/XCAAKAAoACgHcAAAAEwAAAAoZAAAAAAAABqQNAAAIMzMwLjAxMDAGpQ0AAAIwMwamDQAADk1pbGwgYW5kIFJlbGF5BqcNAAAOTWlsbCBhbmQgUmVsYXkGqA0AAAJTWQgN4HYkrxj00wgIDQDi5K4Y9NMIAAoACgAKAd0AAAATAAAACxkAAAAAAAAGqQ0AAAgzMzUuMDEwMAaqDQAAAjAzBqsNAAAKUnViYmxpemluZwasDQAAClJ1YmJsaXppbmcGrQ0AAAJTWQgNMNkmrxj00wgIDQDi5K4Y9NMIAAoACgAKAd4AAAATAAAADBkAAAAAAAAGrg0AAAgzNDAuMDEwMAavDQAAAjAzBrANAAAUQ3JhY2tpbmcgYW5kIFNlYXRpbmcGsQ0AABRDcmFja2luZyBhbmQgU2VhdGluZwayDQAAAlNZCA0w2SavGPTTCAgNAOLkrhj00wgACgAKAAoB3wAAABMAAAANGQAAAAAAAAazDQAACDM1MC4wMTAyBrQNAAACMDMGtQ0AAAdTdWJiYXNlBrYNAAAHU3ViYmFzZQa3DQAAAkNZCA2AOymvGPTTCAgNAOLkrhj00wgACgAKAAoB4AAAABMAAAAOGQAAAAAAAAa4DQAACDM1MC4wMTA0BrkNAAACMDMGug0AAAdTdWJiYXNlBrsNAAAHU3ViYmFzZQa8DQAAA1RPTggN5J0rrxj00wgIDQDi5K4Y9NMIAAoACgAKAeEAAAATAAAADxkAAAAAAAAGvQ0AAAgzNTAuMDExNQa+DQAAAjAzBr8NAAAOU3ViYmFzZSA2LUluY2gGwA0AAA5TdWJiYXNlIDYtSW5jaAbBDQAAAlNZCA0+AC6vGPTTCAgNAOLkrhj00wgACgAKAAoB4gAAABMAAAAQGQAAAAAAAAbCDQAACDM1MC4wMTIwBsMNAAACMDMGxA0AAA5TdWJiYXNlIDctSW5jaAbFDQAADlN1YmJhc2UgNy1JbmNoBsYNAAACU1kIDZhiMK8Y9NMICA0A4uSuGPTTCAAKAAoACgHjAAAAEwAAABEZAAAAAAAABscNAAAIMzUwLjAxMjUGyA0AAAIwMwbJDQAADlN1YmJhc2UgOC1JbmNoBsoNAAAOU3ViYmFzZSA4LUluY2gGyw0AAAJTWQgN6MQyrxj00wgIDQDi5K4Y9NMIAAoACgAKAeQAAAATAAAAEhkAAAAAAAAGzA0AAAgzNTAuMDEzMAbNDQAAAjAzBs4NAAAOU3ViYmFzZSA5LUluY2gGzw0AAA5TdWJiYXNlIDktSW5jaAbQDQAAAlNZCA1CJzWvGPTTCAgNAOLkrhj00wgACgAKAAoB5QAAABMAAAATGQAAAAAAAAbRDQAACDM1MC4wMTM1BtINAAACMDMG0w0AAA9TdWJiYXNlIDEwLUluY2gG1A0AAA9TdWJiYXNlIDEwLUluY2gG1Q0AAAJTWQgNQic1rxj00wgIDQDi5K4Y9NMIAAoACgAKAeYAAAATAAAAFBkAAAAAAAAG1g0AAAgzNTAuMDE0MAbXDQAAAjAzBtgNAAAPU3ViYmFzZSAxMS1JbmNoBtkNAAAPU3ViYmFzZSAxMS1JbmNoBtoNAAACU1kIDZyJN68Y9NMICA0A4uSuGPTTCAAKAAoACgHnAAAAEwAAABUZAAAAAAAABtsNAAAIMzUwLjAxNDUG3A0AAAIwMwbdDQAAD1N1YmJhc2UgMTItSW5jaAbeDQAAD1N1YmJhc2UgMTItSW5jaAbfDQAAAlNZCA326zmvGPTTCAgNAOLkrhj00wgACgAKAAoB6AAAABMAAAAxNwAAAAAAAAbgDQAACjM3MS4yMDAwLlMG4Q0AAAIwMwbiDQAALlFNUCBCYXNlIEFnZ3JlZ2F0ZSBEZW5zZSAxIDEvNC1JbmNoIENvbXBhY3Rpb24G4w0AAChRTVAgQmFzZSBBZ2cgRGVuc2UgMSAxLzQtSW5jaCBDb21wYWN0aW9uBuQNAAAERUFDSAgN1u1b05hN1wgIDYBDNNOYTdcIAAoACgAKAekAAAATAAAAiy0AAAAAAAAG5Q0AAAozNzQuMTAxMC5TBuYNAAACMDMG5w0AAB1RTVAgTWlsbCBhbmQgUmVsYXkgQ29tcGFjdGlvbgboDQAAHVFNUCBNaWxsIGFuZCBSZWxheSBDb21wYWN0aW9uBukNAAACU1kIDejbduAY9NMICA2ArV3gGPTTCAAKAAoACgHqAAAAEwAAAIwtAAAAAAAABuoNAAAKMzc0LjEwMjAuUwbrDQAAAjAzBuwNAAAiUU1QIFB1bHZlcml6ZSBhbmQgUmVsYXkgQ29tcGFjdGlvbgbtDQAAIlFNUCBQdWx2ZXJpemUgYW5kIFJlbGF5IENvbXBhY3Rpb24G7g0AAAJTWQgNiD554Bj00wgIDYCtXeAY9NMIAAoACgAKAesAAAATAAAAFxkAAAAAAAAG7w0AAAgzOTAuMDEwMwbwDQAAAjAzBvENAAANQmFzZSBQYXRjaGluZwbyDQAADUJhc2UgUGF0Y2hpbmcG8w0AAAJTWQgN3LA+rxj00wgIDQDi5K4Y9NMIAAoACgAKAewAAAATAAAAGBkAAAAAAAAG9A0AAAgzOTAuMDIwMQb1DQAAAjAzBvYNAAAXQmFzZSBQYXRjaGluZyBBc3BoYWx0aWMG9w0AABdCYXNlIFBhdGNoaW5nIEFzcGhhbHRpYwb4DQAAA1RPTggNBBNBrxj00wgIDQDi5K4Y9NMIAAoACgAKAe0AAAATAAAAGRkAAAAAAAAG+Q0AAAgzOTAuMDIwMwb6DQAAAjAzBvsNAAAXQmFzZSBQYXRjaGluZyBBc3BoYWx0aWMG/A0AABdCYXNlIFBhdGNoaW5nIEFzcGhhbHRpYwb9DQAAAlNZCA1edUOvGPTTCAgNAOLkrhj00wgACgAKAAoB7gAAABMAAAAaGQAAAAAAAAb+DQAACDM5MC4wMzAzBv8NAAACMDMGAA4AABZCYXNlIFBhdGNoaW5nIENvbmNyZXRlBgEOAAAWQmFzZSBQYXRjaGluZyBDb25jcmV0ZQYCDgAAAlNZCA3C10WvGPTTCAgNAOLkrhj00wgACgAKAAoB7wAAABMAAAAbGQAAAAAAAAYDDgAACDM5MC4wNDAzBgQOAAACMDMGBQ4AABtCYXNlIFBhdGNoaW5nIENvbmNyZXRlIFNoZXMGBg4AABtCYXNlIFBhdGNoaW5nIENvbmNyZXRlIFNoZXMGBw4AAAJTWQgNwtdFrxj00wgIDQDi5K4Y9NMIAAoACgAKAfAAAAATAAAATjcAAAAAAAAGCA4AAAozOTAuMDUwMC5TBgkOAAACMDMGCg4AACpCYXNlIFBhdGNoaW5nIEFzcGhhbHRpYyBmb3IgSE1BIEludGVybGF5ZXIGCw4AACVCYXNlIFBhdGNoaW5nIEFzcGggZm9yIEhNQSBJbnRlcmxheWVyBgwOAAACTFMIDYrzYk9Tb9cICA0Ap1JPU2/XCAAKAAoACgHxAAAAEwAAAMgrAAAAAAAABg0OAAAINDA1LjAxMDAGDg4AAAIwMwYPDgAAHENvbG9yaW5nIENvbmNyZXRlIFdpc0RPVCBSZWQGEA4AABxDb2xvcmluZyBDb25jcmV0ZSBXaXNET1QgUmVkBhEOAAACQ1kIDQwQeNwY9NMICA0AkDHcGPTTCAAKAAoBCRIOAAAB8gAAABMAAADaMAAAAAAAAAYTDgAACDQwNS4wMjAwBhQOAAACMDMGFQ4AABhDb2xvcmluZyBDb25jcmV0ZSBDdXN0b20GFg4AABhDb2xvcmluZyBDb25jcmV0ZSBDdXN0b20GFw4AAAJDWQgNanGT6Bj00wgIDQBSHegY9NMIAAoACgAKAfMAAAATAAAA2zAAAAAAAAAGGA4AAAg0MDUuMTAwMAYZDgAAAjAzBhoOAAAZU3RhbXBpbmcgQ29sb3JlZCBDb25jcmV0ZQYbDgAAGVN0YW1waW5nIENvbG9yZWQgQ29uY3JldGUGHA4AAAJDWQgNsNOV6Bj00wgIDQBSHegY9NMIAAoACgAKAfQAAAATAAAAHBkAAAAAAAAGHQ4AAAg0MTUuMDA2MAYeDgAAAjAzBh8OAAAYQ29uY3JldGUgUGF2ZW1lbnQgNi1JbmNoBiAOAAAYQ29uY3JldGUgUGF2ZW1lbnQgNi1JbmNoBiEOAAACU1kIDRI6SK8Y9NMICA0A4uSuGPTTCAAKAAoACgH1AAAAEwAAAB0ZAAAAAAAABiIOAAAINDE1LjAwNjUGIw4AAAIwMwYkDgAAHENvbmNyZXRlIFBhdmVtZW50IDYgMS8yLUluY2gGJQ4AABxDb25jcmV0ZSBQYXZlbWVudCA2IDEvMi1JbmNoBiYOAAACU1kIDWycSq8Y9NMICA0A4uSuGPTTCAAKAAoACgH2AAAAEwAAAB4ZAAAAAAAABicOAAAINDE1LjAwNzAGKA4AAAIwMwYpDgAAGENvbmNyZXRlIFBhdmVtZW50IDctSW5jaAYqDgAAGENvbmNyZXRlIFBhdmVtZW50IDctSW5jaAYrDgAAAlNZCA3a/kyvGPTTCAgNAOLkrhj00wgACgAKAAoB9wAAABMAAAAfGQAAAAAAAAYsDgAACDQxNS4wMDc1Bi0OAAACMDMGLg4AABxDb25jcmV0ZSBQYXZlbWVudCA3IDEvMi1JbmNoBi8OAAAcQ29uY3JldGUgUGF2ZW1lbnQgNyAxLzItSW5jaAYwDgAAAlNZCA0qYU+vGPTTCAgNAOLkrhj00wgACgAKAAoB+AAAABMAAAAgGQAAAAAAAAYxDgAACDQxNS4wMDgwBjIOAAACMDMGMw4AABhDb25jcmV0ZSBQYXZlbWVudCA4LUluY2gGNA4AABhDb25jcmV0ZSBQYXZlbWVudCA4LUluY2gGNQ4AAAJTWQgNesNRrxj00wgIDQDi5K4Y9NMIAAoACgAKAfkAAAATAAAAIRkAAAAAAAAGNg4AAAg0MTUuMDA4NQY3DgAAAjAzBjgOAAAcQ29uY3JldGUgUGF2ZW1lbnQgOCAxLzItSW5jaAY5DgAAHENvbmNyZXRlIFBhdmVtZW50IDggMS8yLUluY2gGOg4AAAJTWQgN1CVUrxj00wgIDQDi5K4Y9NMIAAoACgAKAfoAAAATAAAAIhkAAAAAAAAGOw4AAAg0MTUuMDA5MAY8DgAAAjAzBj0OAAAYQ29uY3JldGUgUGF2ZW1lbnQgOS1JbmNoBj4OAAAYQ29uY3JldGUgUGF2ZW1lbnQgOS1JbmNoBj8OAAACU1kIDTiIVq8Y9NMICA0A4uSuGPTTCAAKAAoACgH7AAAAEwAAACMZAAAAAAAABkAOAAAINDE1LjAwOTUGQQ4AAAIwMwZCDgAAHENvbmNyZXRlIFBhdmVtZW50IDkgMS8yLUluY2gGQw4AABxDb25jcmV0ZSBQYXZlbWVudCA5IDEvMi1JbmNoBkQOAAACU1kIDTiIVq8Y9NMICA0A4uSuGPTTCAAKAAoACgH8AAAAEwAAACQZAAAAAAAABkUOAAAINDE1LjAxMDAGRg4AAAIwMwZHDgAAGUNvbmNyZXRlIFBhdmVtZW50IDEwLUluY2gGSA4AABlDb25jcmV0ZSBQYXZlbWVudCAxMC1JbmNoBkkOAAACU1kIDbrqWK8Y9NMICA0A4uSuGPTTCAAKAAoACgH9AAAAEwAAACUZAAAAAAAABkoOAAAINDE1LjAxMDUGSw4AAAIwMwZMDgAAHUNvbmNyZXRlIFBhdmVtZW50IDEwIDEvMi1JbmNoBk0OAAAdQ29uY3JldGUgUGF2ZW1lbnQgMTAgMS8yLUluY2gGTg4AAAJTWQgN7Exbrxj00wgIDQDi5K4Y9NMIAAoACgAKAf4AAAATAAAAJhkAAAAAAAAGTw4AAAg0MTUuMDExMAZQDgAAAjAzBlEOAAAZQ29uY3JldGUgUGF2ZW1lbnQgMTEtSW5jaAZSDgAAGUNvbmNyZXRlIFBhdmVtZW50IDExLUluY2gGUw4AAAJTWQgNRq9drxj00wgIDQDi5K4Y9NMIAAoACgAKAf8AAAATAAAAJxkAAAAAAAAGVA4AAAg0MTUuMDExNQZVDgAAAjAzBlYOAAAdQ29uY3JldGUgUGF2ZW1lbnQgMTEgMS8yLUluY2gGVw4AAB1Db25jcmV0ZSBQYXZlbWVudCAxMSAxLzItSW5jaAZYDgAAAlNZCA2MEWCvGPTTCAgNAOLkrhj00wgACgAKAAoBAAEAABMAAAApGQAAAAAAAAZZDgAACDQxNS4wMTIwBloOAAACMDMGWw4AABlDb25jcmV0ZSBQYXZlbWVudCAxMi1JbmNoBlwOAAAZQ29uY3JldGUgUGF2ZW1lbnQgMTItSW5jaAZdDgAAAlNZCA1K1mSvGPTTCAgNAOLkrhj00wgACgAKAAoBAQEAABMAAACnKwAAAAAAAAZeDgAACDQxNS4wMTI1Bl8OAAACMDMGYA4AAB1Db25jcmV0ZSBQYXZlbWVudCAxMiAxLzItSW5jaAZhDgAAHUNvbmNyZXRlIFBhdmVtZW50IDEyIDEvMi1JbmNoBmIOAAACU1kIDVKKMNwY9NMICA2A+ZjbGPTTCAAKAAoACgECAQAAEwAAAKgrAAAAAAAABmMOAAAINDE1LjAxMzAGZA4AAAIwMwZlDgAAGUNvbmNyZXRlIFBhdmVtZW50IDEzLUluY2gGZg4AABlDb25jcmV0ZSBQYXZlbWVudCAxMy1JbmNoBmcOAAACU1kIDazsMtwY9NMICA0AkDHcGPTTCAAKAAoACgEDAQAAEwAAAKkrAAAAAAAABmgOAAAINDE1LjAxMzUGaQ4AAAIwMwZqDgAAHUNvbmNyZXRlIFBhdmVtZW50IDEzIDEvMi1JbmNoBmsOAAAdQ29uY3JldGUgUGF2ZW1lbnQgMTMgMS8yLUluY2gGbA4AAAJTWQgNBk813Bj00wgIDQCQMdwY9NMIAAoACgAKAQQBAAATAAAAqisAAAAAAAAGbQ4AAAg0MTUuMDIxMAZuDgAAAjAzBm8OAAAWQ29uY3JldGUgUGF2ZW1lbnQgR2FwcwZwDgAAFkNvbmNyZXRlIFBhdmVtZW50IEdhcHMGcQ4AAARFQUNICA1gsTfcGPTTCAgNAJAx3Bj00wgACgAKAAoBBQEAABMAAACrKwAAAAAAAAZyDgAACDQxNS4wMzEwBnMOAAACMDMGdA4AAA5Db25jcmV0ZSBBbGxleQZ1DgAADkNvbmNyZXRlIEFsbGV5BnYOAAACU1kIDboTOtwY9NMICA0AkDHcGPTTCAAKAAoACgEGAQAAEwAAAKwrAAAAAAAABncOAAAINDE1LjA0MTAGeA4AAAIwMwZ5DgAAH0NvbmNyZXRlIFBhdmVtZW50IEFwcHJvYWNoIFNsYWIGeg4AAB9Db25jcmV0ZSBQYXZlbWVudCBBcHByb2FjaCBTbGFiBnsOAAACU1kIDQp2PNwY9NMICA0AkDHcGPTTCAAKAAoACgEHAQAAEwAAAIIZAAAAAAAABnwOAAAINDE1LjEwODAGfQ4AAAIwMwZ+DgAAHENvbmNyZXRlIFBhdmVtZW50IEhFUyA4LUluY2gGfw4AABxDb25jcmV0ZSBQYXZlbWVudCBIRVMgOC1JbmNoBoAOAAACU1kIDQb0JbAY9NMICA0ADxawGPTTCAAKAAoACgEIAQAAEwAAAIMZAAAAAAAABoEOAAAINDE1LjEwODUGgg4AAAIwMwaDDgAAIENvbmNyZXRlIFBhdmVtZW50IEhFUyA4IDEvMi1JbmNoBoQOAAAgQ29uY3JldGUgUGF2ZW1lbnQgSEVTIDggMS8yLUluY2gGhQ4AAAJTWQgNYFYosBj00wgIDQAPFrAY9NMIAAoACgAKAQkBAAATAAAAhBkAAAAAAAAGhg4AAAg0MTUuMTA5MAaHDgAAAjAzBogOAAAcQ29uY3JldGUgUGF2ZW1lbnQgSEVTIDktSW5jaAaJDgAAHENvbmNyZXRlIFBhdmVtZW50IEhFUyA5LUluY2gGig4AAAJTWQgNsLgqsBj00wgIDQAPFrAY9NMIAAoACgAKAQoBAAATAAAAhRkAAAAAAAAGiw4AAAg0MTUuMTA5NQaMDgAAAjAzBo0OAAAgQ29uY3JldGUgUGF2ZW1lbnQgSEVTIDkgMS8yLUluY2gGjg4AACBDb25jcmV0ZSBQYXZlbWVudCBIRVMgOSAxLzItSW5jaAaPDgAAAlNZCA0KGy2wGPTTCAgNAA8WsBj00wgACgAKAAoBCwEAABMAAAD3GAAAAAAAAAaQDgAACDQxNS4xMTAwBpEOAAACMDMGkg4AAB1Db25jcmV0ZSBQYXZlbWVudCBIRVMgMTAtSW5jaAaTDgAAHUNvbmNyZXRlIFBhdmVtZW50IEhFUyAxMC1JbmNoBpQOAAACU1kIDZrv+64Y9NMICA0A4uSuGPTTCAAKAAoACgEMAQAAEwAAAFsYAAAAAAAABpUOAAAINDE1LjExMDUGlg4AAAIwMwaXDgAAIUNvbmNyZXRlIFBhdmVtZW50IEhFUyAxMCAxLzItSW5jaAaYDgAAIUNvbmNyZXRlIFBhdmVtZW50IEhFUyAxMCAxLzItSW5jaAaZDgAAAlNZCA14UJatGPTTCAgNgB4brRj00wgACgAKAAoBDQEAABMAAABcGAAAAAAAAAaaDgAACDQxNS4xMTEwBpsOAAACMDMGnA4AAB1Db25jcmV0ZSBQYXZlbWVudCBIRVMgMTEtSW5jaAadDgAAHUNvbmNyZXRlIFBhdmVtZW50IEhFUyAxMS1JbmNoBp4OAAACU1kIDdKymK0Y9NMICA2AHhutGPTTCAAKAAoACgEOAQAAEwAAAF0YAAAAAAAABp8OAAAINDE1LjExMTUGoA4AAAIwMwahDgAAIUNvbmNyZXRlIFBhdmVtZW50IEhFUyAxMSAxLzItSW5jaAaiDgAAIUNvbmNyZXRlIFBhdmVtZW50IEhFUyAxMSAxLzItSW5jaAajDgAAAlNZCA0sFZutGPTTCAgNgB4brRj00wgACgAKAAoBDwEAABMAAABeGAAAAAAAAAakDgAACDQxNS4xMTIwBqUOAAACMDMGpg4AAB1Db25jcmV0ZSBQYXZlbWVudCBIRVMgMTItSW5jaAanDgAAHUNvbmNyZXRlIFBhdmVtZW50IEhFUyAxMi1JbmNoBqgOAAACU1kIDYZ3na0Y9NMICA2AHhutGPTTCAAKAAoACgEQAQAAEwAAAK0rAAAAAAAABqkOAAAINDE1LjExMjUGqg4AAAIwMwarDgAAIUNvbmNyZXRlIFBhdmVtZW50IEhFUyAxMiAxLzItSW5jaAasDgAAIUNvbmNyZXRlIFBhdmVtZW50IEhFUyAxMiAxLzItSW5jaAatDgAAAlNZCA0KdjzcGPTTCAgNAJAx3Bj00wgACgAKAAoBEQEAABMAAACuKwAAAAAAAAauDgAACDQxNS4xMTMwBq8OAAACMDMGsA4AAB1Db25jcmV0ZSBQYXZlbWVudCBIRVMgMTMtSW5jaAaxDgAAHUNvbmNyZXRlIFBhdmVtZW50IEhFUyAxMy1JbmNoBrIOAAACU1kIDWTYPtwY9NMICA0AkDHcGPTTCAAKAAoACgESAQAAEwAAAK8rAAAAAAAABrMOAAAINDE1LjExMzUGtA4AAAIwMwa1DgAAIUNvbmNyZXRlIFBhdmVtZW50IEhFUyAxMyAxLzItSW5jaAa2DgAAIUNvbmNyZXRlIFBhdmVtZW50IEhFUyAxMyAxLzItSW5jaAa3DgAAAlNZCA3cOkHcGPTTCAgNAJAx3Bj00wgACgAKAAoBEwEAABMAAAAuLwAAAAAAAAa4DgAACjQxNS4xMTUwLlMGuQ4AAAIwMwa6DgAAI0NvbmNyZXRlIFBhdmVtZW50IEZhc3QgVHJhY2sgKGluY2gpBrsOAAAjQ29uY3JldGUgUGF2ZW1lbnQgRmFzdCBUcmFjayAoaW5jaCkGvA4AAAJTWQgNmj7v5Bj00wgIDQDLieQY9NMIAAoBCgAKARQBAAATAAAAbriVAAAAAAAGvQ4AAA00MTUuMTE1MC5TLjAxCgm6DgAACbsOAAAJvA4AAAgNWXEE+B2Y14gIDVlxBPgdmNeIAAoBCf8JAAAACgEVAQAAEwAAALArAAAAAAAABsIOAAAINDE1LjEzMTAGww4AAAIwMwbEDgAAEkNvbmNyZXRlIEFsbGV5IEhFUwbFDgAAEkNvbmNyZXRlIEFsbGV5IEhFUwbGDgAAAlNZCA0inUPcGPTTCAgNAJAx3Bj00wgACgAKAAoBFgEAABMAAACxKwAAAAAAAAbHDgAACDQxNS4xNDEwBsgOAAACMDMGyQ4AACNDb25jcmV0ZSBQYXZlbWVudCBBcHByb2FjaCBTbGFiIEhFUwbKDgAAI0NvbmNyZXRlIFBhdmVtZW50IEFwcHJvYWNoIFNsYWIgSEVTBssOAAACU1kIDXz/RdwY9NMICA0AkDHcGPTTCAAKAAoACgEXAQAAEwAAAOE2AAAAAAAABswOAAAINDE1LjQxMDAGzQ4AAAIwMwbODgAAH0NvbmNyZXRlIFBhdmVtZW50IEpvaW50IEZpbGxpbmcGzw4AAB9Db25jcmV0ZSBQYXZlbWVudCBKb2ludCBGaWxsaW5nBtAOAAACU1kIDYLQXnMbutQICA0A883kPPTUCAAKAAoACgEYAQAAEwAAANc2AAAAAAAABtEOAAAKNDE1LjUxMTAuUwbSDgAAAjAzBtMOAAAeQ29uY3JldGUgUGF2ZW1lbnQgSm9pbnQgTGF5b3V0BtQOAAAeQ29uY3JldGUgUGF2ZW1lbnQgSm9pbnQgTGF5b3V0BtUOAAACTFMIDeK5c0MKrNQICA2AAExUCqzUCAAKAAoACgEZAQAAEwAAALAwAAAAAAAABtYOAAAKNDE1LjYwMDAuUwbXDgAAAjAzBtgOAAANUm91dCBhbmQgU2VhbAbZDgAADVJvdXQgYW5kIFNlYWwG2g4AAAJMRggNzNg46Bj00wgIDQBSHegY9NMIAAoACgAKARoBAAATAAAAZBgAAAAAAAAG2w4AAAg0MTYuMDE2MAbcDgAAAjAzBt0OAAAYQ29uY3JldGUgRHJpdmV3YXkgNi1JbmNoBt4OAAAYQ29uY3JldGUgRHJpdmV3YXkgNi1JbmNoBt8OAAACU1kIDUhjqa0Y9NMICA2AHhutGPTTCAAKAAoBCeAOAAABGwEAABMAAABlGAAAAAAAAAbhDgAACDQxNi4wMTcwBuIOAAACMDMG4w4AABhDb25jcmV0ZSBEcml2ZXdheSA3LUluY2gG5A4AABhDb25jcmV0ZSBEcml2ZXdheSA3LUluY2gG5Q4AAAJTWQgN/CeurRj00wgIDYAeG60Y9NMIAAoACgAKARwBAAATAAAAZhgAAAAAAAAG5g4AAAg0MTYuMDE4MAbnDgAAAjAzBugOAAAYQ29uY3JldGUgRHJpdmV3</t>
  </si>
  <si>
    <t>YXkgOC1JbmNoBukOAAAYQ29uY3JldGUgRHJpdmV3YXkgOC1JbmNoBuoOAAACU1kIDVaKsK0Y9NMICA2AHhutGPTTCAAKAAoACgEdAQAAEwAAAGcYAAAAAAAABusOAAAINDE2LjAxOTAG7A4AAAIwMwbtDgAAGENvbmNyZXRlIERyaXZld2F5IDktSW5jaAbuDgAAGENvbmNyZXRlIERyaXZld2F5IDktSW5jaAbvDgAAAlNZCA3qOsGtGPTTCAgNALWzrRj00wgACgAKAAoBHgEAABMAAABoGAAAAAAAAAbwDgAACDQxNi4wMjYwBvEOAAACMDMG8g4AABxDb25jcmV0ZSBEcml2ZXdheSBIRVMgNi1JbmNoBvMOAAAcQ29uY3JldGUgRHJpdmV3YXkgSEVTIDYtSW5jaAb0DgAAAlNZCA0wncOtGPTTCAgNALWzrRj00wgACgAKAAoBHwEAABMAAABpGAAAAAAAAAb1DgAACDQxNi4wMjcwBvYOAAACMDMG9w4AABxDb25jcmV0ZSBEcml2ZXdheSBIRVMgNy1JbmNoBvgOAAAcQ29uY3JldGUgRHJpdmV3YXkgSEVTIDctSW5jaAb5DgAAAlNZCA2A/8WtGPTTCAgNALWzrRj00wgACgAKAAoBIAEAABMAAABqGAAAAAAAAAb6DgAACDQxNi4wMjgwBvsOAAACMDMG/A4AABxDb25jcmV0ZSBEcml2ZXdheSBIRVMgOC1JbmNoBv0OAAAcQ29uY3JldGUgRHJpdmV3YXkgSEVTIDgtSW5jaAb+DgAAAlNZCA3aYcitGPTTCAgNALWzrRj00wgACgAKAAoBIQEAABMAAABrGAAAAAAAAAb/DgAACDQxNi4wMjkwBgAPAAACMDMGAQ8AABxDb25jcmV0ZSBEcml2ZXdheSBIRVMgOS1JbmNoBgIPAAAcQ29uY3JldGUgRHJpdmV3YXkgSEVTIDktSW5jaAYDDwAAAlNZCA2OJs2tGPTTCAgNALWzrRj00wgACgAKAAoBIgEAABMAAADjLAAAAAAAAAYEDwAACDQxNi4wNTEyBgUPAAACMDMGBg8AABxDb25jcmV0ZSBUcnVjayBBcHJvbiAxMi1JbmNoBgcPAAAcQ29uY3JldGUgVHJ1Y2sgQXByb24gMTItSW5jaAYIDwAAAlNZCA1EeAzfGPTTCAgNAOqT3hj00wgACgAKAAoBIwEAABMAAABxGAAAAAAAAAYJDwAACDQxNi4wNjEwBgoPAAACMDMGCw8AABBEcmlsbGVkIFRpZSBCYXJzBgwPAAAQRHJpbGxlZCBUaWUgQmFycwYNDwAABEVBQ0gIDap0260Y9NMICA0AtbOtGPTTCAAKAAoACgEkAQAAEwAAAHIYAAAAAAAABg4PAAAINDE2LjA2MjAGDw8AAAIwMwYQDwAAEkRyaWxsZWQgRG93ZWwgQmFycwYRDwAAEkRyaWxsZWQgRG93ZWwgQmFycwYSDwAABEVBQ0gIDWg54K0Y9NMICA0AtbOtGPTTCAAKAAoACgElAQAAEwAAALIwAAAAAAAABhMPAAAKNDE2LjA2MjMuUwYUDwAAAjAzBhUPAAAmUGF2ZW1lbnQgRG93ZWwgQmFycyBSZXRyb2ZpdCBXYXJyYW50ZWQGFg8AACZQYXZlbWVudCBEb3dlbCBCYXJzIFJldHJvZml0IFdhcnJhbnRlZAYXDwAABEVBQ0gIDYCdPegY9NMICA0AUh3oGPTTCAAKAAoACgEmAQAAEwAAADQvAAAAAAAABhgPAAAKNDE2LjA3NTAuUwYZDwAAAjAzBhoPAAAzQ29uY3JldGUgUGF2ZW1lbnQgUGFydGlhbCBEZXB0aCBSZXBhaXIgSm9pbnQgUmVwYWlyBhsPAAAmQ29uYyBQdnQgUHRsIERlcHRoIFJlcGFpciBKb2ludCBSZXBhaXIGHA8AAAJMRggNtoz95Bj00wgIDQDLieQY9NMIAAoACgAKAScBAAATAAAANS8AAAAAAAAGHQ8AAAo0MTYuMDc1Mi5TBh4PAAACMDMGHw8AADNDb25jcmV0ZSBQYXZlbWVudCBQYXJ0aWFsIERlcHRoIFJlcGFpciBDcmFjayBSZXBhaXIGIA8AACZDb25jIFB2dCBQdGwgRGVwdGggUmVwYWlyIENyYWNrIFJlcGFpcgYhDwAAAkxGCA0Q7//kGPTTCAgNAMuJ5Bj00wgACgAKAAoBKAEAABMAAAA2LwAAAAAAAAYiDwAACjQxNi4wNzU0LlMGIw8AAAIwMwYkDwAANUNvbmNyZXRlIFBhdmVtZW50IFBhcnRpYWwgRGVwdGggUmVwYWlyIFN1cmZhY2UgUmVwYWlyBiUPAAAoQ29uYyBQdnQgUHRsIERlcHRoIFJlcGFpciBTdXJmYWNlIFJlcGFpcgYmDwAAAlNGCA0Q7//kGPTTCAgNAMuJ5Bj00wgACgAKAAoBKQEAABMAAAA3LwAAAAAAAAYnDwAACjQxNi4wNzU2LlMGKA8AAAIwMwYpDwAAMkNvbmNyZXRlIFBhdmVtZW50IFBhcnRpYWwgRGVwdGggUmVwYWlyIEVkZ2UgUmVwYWlyBioPAAAlQ29uYyBQdnQgUHRsIERlcHRoIFJlcGFpciBFZGdlIFJlcGFpcgYrDwAAAkxGCA1qUQLlGPTTCAgNAMuJ5Bj00wgACgAKAAoBKgEAABMAAAA4LwAAAAAAAAYsDwAACjQxNi4wNzU4LlMGLQ8AAAIwMwYuDwAAPENvbmNyZXRlIFBhdmVtZW50IFBhcnRpYWwgRGVwdGggUmVwYWlyIEZ1bGwgRGVwdGggQWRqdXN0bWVudAYvDwAAJENvbmMgUHZ0IFB0bCBEZXB0aCBSZXBhaXIgRnVsbCBEZXB0aAYwDwAAAlNGCA26swTlGPTTCAgNAMuJ5Bj00wgACgAKAAoBKwEAABMAAAB3GAAAAAAAAAYxDwAACDQxNi4xMDEwBjIPAAACMDMGMw8AABdDb25jcmV0ZSBTdXJmYWNlIERyYWlucwY0DwAAF0NvbmNyZXRlIFN1cmZhY2UgRHJhaW5zBjUPAAACQ1kIDdDC6a0Y9NMICA0AtbOtGPTTCAAKAAoACgEsAQAAEwAAAHgYAAAAAAAABjYPAAAINDE2LjEwMTUGNw8AAAIwMwY4DwAAG0NvbmNyZXRlIFN1cmZhY2UgRHJhaW5zIEhFUwY5DwAAG0NvbmNyZXRlIFN1cmZhY2UgRHJhaW5zIEhFUwY6DwAAAkNZCA0gJeytGPTTCAgNALWzrRj00wgACgAKAAoBLQEAABMAAACzKwAAAAAAAAY7DwAACDQxNi4xMTEwBjwPAAACMDMGPQ8AAB9Db25jcmV0ZSBTaG91bGRlciBSdW1ibGUgU3RyaXBzBj4PAAAbQ29uYyBTaG91bGRlciBSdW1ibGUgU3RyaXBzBj8PAAACTEYIDTDEStwY9NMICA0AkDHcGPTTCAAKAAoACgEuAQAAEwAAALQrAAAAAAAABkAPAAAINDE2LjExODAGQQ8AAAIwMwZCDwAAI0NvbmNyZXRlIEludGVyc2VjdGlvbiBSdW1ibGUgU3RyaXBzBkMPAAAfQ29uYyBJbnRlcnNlY3Rpb24gUnVtYmxlIFN0cmlwcwZEDwAAAlNZCA2AJk3cGPTTCAgNAJAx3Bj00wgACgAKAAoBLwEAABMAAACoLQAAAAAAAAZFDwAACDQxNi4xNzEwBkYPAAACMDMGRw8AABhDb25jcmV0ZSBQYXZlbWVudCBSZXBhaXIGSA8AABhDb25jcmV0ZSBQYXZlbWVudCBSZXBhaXIGSQ8AAAJTWQgNNJ254Bj00wgIDYCtXeAY9NMIAAoACgAKATABAAATAAAAqS0AAAAAAAAGSg8AAAg0MTYuMTcxNQZLDwAAAjAzBkwPAAAdQ29uY3JldGUgUGF2ZW1lbnQgUmVwYWlyIFNIRVMGTQ8AAB1Db25jcmV0ZSBQYXZlbWVudCBSZXBhaXIgU0hFUwZODwAAAlNZCA00nbngGPTTCAgNgK1d4Bj00wgACgAKAAoBMQEAABMAAACqLQAAAAAAAAZPDwAACDQxNi4xNzIwBlAPAAACMDMGUQ8AAB1Db25jcmV0ZSBQYXZlbWVudCBSZXBsYWNlbWVudAZSDwAAHUNvbmNyZXRlIFBhdmVtZW50IFJlcGxhY2VtZW50BlMPAAACU1kIDY7/u+AY9NMICA2ArV3gGPTTCAAKAAoACgEyAQAAEwAAAKstAAAAAAAABlQPAAAINDE2LjE3MjUGVQ8AAAIwMwZWDwAAIkNvbmNyZXRlIFBhdmVtZW50IFJlcGxhY2VtZW50IFNIRVMGVw8AACJDb25jcmV0ZSBQYXZlbWVudCBSZXBsYWNlbWVudCBTSEVTBlgPAAACU1kIDehhvuAY9NMICA2ArV3gGPTTCAAKAAoACgEzAQAAEwAAAP82AAAAAAAABlkPAAAKNDE2LjkxMDAuUwZaDwAAAjAzBlsPAAAuRmlsbGluZyBDb25jcmV0ZSBTaG91bGRlciBSdW1ibGUgU3RyaXBzIChTaXplKQZcDwAAJ0ZpbGwgQ29uYyBTaG91bGRlciBSdW1ibGUgU3RyaXBzIChTaXplKQZdDwAABEVBQ0gIDWzFdtvGx9UICA0AKZcOx8fVCAAKAQoACgE0AQAAEwAAAD/AlQAAAAAABl4PAAANNDE2LjkxMDAuUy4wMQoJWw8AAAlcDwAACV0PAAAIDVlxBPgdmNeICA1ZcQT4HZjXiAAKAQn/CQAAAAoBNQEAABMAAAAANwAAAAAAAAZjDwAACjQxNi45MTEyLlMGZA8AAAIwMwZlDwAAL0ZpbGxpbmcgQ29uY3JldGUgU2hvdWxkZXIgUnVtYmxlIFN0cmlwcyAxMi1JbmNoBmYPAAAoRmlsbCBDb25jIFNob3VsZGVyIFJ1bWJsZSBTdHJpcHMgMTItSW5jaAZnDwAAAkxGCA2e51krx8fVCAgNgJnEV4Rw1ggACgAKAAoBNgEAABMAAAABNwAAAAAAAAZoDwAACjQxNi45MTE2LlMGaQ8AAAIwMwZqDwAAL0ZpbGxpbmcgQ29uY3JldGUgU2hvdWxkZXIgUnVtYmxlIFN0cmlwcyAxNi1JbmNoBmsPAAAoRmlsbCBDb25jIFNob3VsZGVyIFJ1bWJsZSBTdHJpcHMgMTYtSW5jaAZsDwAAAkxGCA2SD6I/x8fVCAgNgIjhZIRw1ggACgAKAAoBNwEAABMAAAACNwAAAAAAAAZtDwAACjQxNi45MTE4LlMGbg8AAAIwMwZvDwAAL0ZpbGxpbmcgQ29uY3JldGUgU2hvdWxkZXIgUnVtYmxlIFN0cmlwcyAxOC1JbmNoBnAPAAAoRmlsbCBDb25jIFNob3VsZGVyIFJ1bWJsZSBTdHJpcHMgMTgtSW5jaAZxDwAAAkxGCA3w4dtNx8fVCAgNgKQvc4Rw1ggACgAKAAoBOAEAABMAAAACLAAAAAAAAAZyDwAACDQyMC4xMDAwBnMPAAACMDMGdA8AAC1Db250aW51b3VzIERpYW1vbmQgR3JpbmRpbmcgQ29uY3JldGUgUGF2ZW1lbnQGdQ8AACdDb250aW51b3VzIERpYW1vbmQgR3JpbmQgQ29uY3JldGUgUHZtbnQGdg8AAAJTWQgN2KUQ3Rj00wgIDYAmytwY9NMIAAoACgAKATkBAAATAAAAMi0AAAAAAAAGdw8AAAo0NTAuMTEwMC5TBngPAAACMDMGeQ8AAChBc3BoYWx0aWMgTWl4dHVyZSBGb3IgRXh0cmVtZSBDb25kaXRpb25zBnoPAAAoQXNwaGFsdGljIE1peHR1cmUgRm9yIEV4dHJlbWUgQ29uZGl0aW9ucwZ7DwAAA1RPTggN/iC43xj00wgIDYCALN8Y9NMIAAoACgAKAToBAAATAAAA3DAAAAAAAAAGfA8AAAg0NTAuNDAwMAZ9DwAAAjAzBn4PAAAXSE1BIENvbGQgV2VhdGhlciBQYXZpbmcGfw8AABdITUEgQ29sZCBXZWF0aGVyIFBhdmluZwaADwAAA1RPTggNKDaY6Bj00wgIDQBSHegY9NMIAAoACgAKATsBAAATAAAAhRgAAAAAAAAGgQ8AAAg0NTUuMDUwMAaCDwAAAjAzBoMPAAAcQXNwaGFsdGljIE1hdGVyaWFsIFNlYWwgQ29hdAaEDwAAHEFzcGhhbHRpYyBNYXRlcmlhbCBTZWFsIENvYXQGhQ8AAANUT04IDYbACK4Y9NMICA0AtbOtGPTTCAAKAAoACgE8AQAAEwAAAIYYAAAAAAAABoYPAAAINDU1LjA1MDUGhw8AAAIwMwaIDwAAHEFzcGhhbHRpYyBNYXRlcmlhbCBTZWFsIENvYXQGiQ8AABxBc3BoYWx0aWMgTWF0ZXJpYWwgU2VhbCBDb2F0BooPAAADR0FMCA3WIguuGPTTCAgNALWzrRj00wgACgAKAAoBPQEAABMAAAD2GAAAAAAAAAaLDwAACDQ1NS4wNjAwBowPAAACMDMGjQ8AAAlUYWNrIENvYXQGjg8AAAlUYWNrIENvYXQGjw8AAANUT04IDUqN+a4Y9NMICA0A4uSuGPTTCAAKAAoACgE+AQAAEwAAAPgYAAAAAAAABpAPAAAINDU1LjA2MDUGkQ8AAAIwMwaSDwAACVRhY2sgQ29hdAaTDwAACVRhY2sgQ29hdAaUDwAAA0dBTAgNCFL+rhj00wgIDQDi5K4Y9NMIAAoACgEJlQ8AAAE/AQAAEwAAAC83AAAAAAAABpYPAAAKNDU1LjA3NzAuUwaXDwAAAjAzBpgPAAAZQXNwaGFsdCBTdGFiaWxpemluZyBBZ2VudAaZDwAAGUFzcGhhbHQgU3RhYmlsaXppbmcgQWdlbnQGmg8AAANUT04IDdYKvbnG6NYICA2AklS5xujWCAAKAAoACgFAAQAAEwAAAOM2AAAAAAAABpsPAAAKNDYwLjAxMDAuUwacDwAAAjAzBp0PAAAXSE1BIFBhdmVtZW50IFRlc3QgU3RyaXAGng8AABdITUEgUGF2ZW1lbnQgVGVzdCBTdHJpcAafDwAABEVBQ0gIDYibROy0+tQICA2ApxQdtfrUCAAKAAoACgFBAQAAEwAAAA43AAAAAAAABqAPAAAKNDYwLjAxMDUuUwahDwAAAjAzBqIPAAA2SE1BIFBlcmNlbnQgV2l0aGluIExpbWl0cyAoUFdMKSBUZXN0IFN0cmlwIFZvbHVtZXRyaWNzBqMPAAAeSE1BIFBXTCBUZXN0IFN0cmlwIFZvbHVtZXRyaWNzBqQPAAAERUFDSAgNhF63ofpO1ggIDYCfQrv6TtYIAAoACgAKAUIBAAATAAAADzcAAAAAAAAGpQ8AAAo0NjAuMDExMC5TBqYPAAACMDMGpw8AADJITUEgUGVyY2VudCBXaXRoaW4gTGltaXRzIChQV0wpIFRlc3QgU3RyaXAgRGVuc2l0eQaoDwAAGkhNQSBQV0wgVGVzdCBTdHJpcCBEZW5zaXR5BqkPAAAERUFDSAgNTPersPpO1ggIDQAX0cH6TtYIAAoACgAKAUMBAAATAAAATzcAAAAAAAAGqg8AAAo0NjAuMDExNS5TBqsPAAACMDMGrA8AACRITUEgUGF2ZW1lbnQgVGVzdCBTdHJpcHMgVm9sdW1ldHJpY3MGrQ8AACBITUEgUHZtdCBUZXN0IFN0cmlwcyBWb2x1bWV0cmljcwauDwAABEVBQ0gIDWxrzQJUb9cICA2Am7sCVG/XCAAKAAoACgFEAQAAEwAAAFA3AAAAAAAABq8PAAAKNDYwLjAxMjAuUwawDwAAAjAzBrEPAAAgSE1BIFBhdmVtZW50IFRlc3QgU3RyaXBzIERlbnNpdHkGsg8AACBITUEgUGF2ZW1lbnQgVGVzdCBTdHJpcHMgRGVuc2l0eQazDwAABEVBQ0gIDXaX/idUb9cICA2ADrAnVG/XCAAKAAoACgFFAQAAEwAAAMQXAAAAAAAABrQPAAAINDYwLjIwMDAGtQ8AAAIwMwa2DwAAHkluY2VudGl2ZSBEZW5zaXR5IEhNQSBQYXZlbWVudAa3DwAAHkluY2VudGl2ZSBEZW5zaXR5IEhNQSBQYXZlbWVudAa4DwAAA0RPTAgNNOtKrBj00wgIDYDSHreXrdQIAAoACgEJuQ8AAAFGAQAAEwAAAJ01AAAAAAAABroPAAAINDYwLjIwMDUGuw8AAAIwMwa8DwAAIkluY2VudGl2ZSBEZW5zaXR5IFBXTCBITUEgUGF2ZW1lbnQGvQ8AACJJbmNlbnRpdmUgRGVuc2l0eSBQV0wgSE1BIFBhdmVtZW50Br4PAAADRE9MCA3GdSkThhrUCAgNgDqowJet1AgACgAKAAoBRwEAABMAAADfNgAAAAAAAAa/DwAACDQ2MC4yMDA3BsAPAAACMDMGwQ8AADJJbmNlbnRpdmUgRGVuc2l0eSBITUEgUGF2ZW1lbnQgTG9uZ2l0dWRpbmFsIEpvaW50cwbCDwAAKEluY250dmUgRGVuc2l0eSBITUEgUHZtdCBMb25naXR1ZGluYWwgSnQGww8AAANET0wIDUYyrs3Vt9QICA2Awnjy1bfUCAAKAAoACgFIAQAAEwAAAHQtAAAAAAAABsQPAAAINDYwLjIwMTAGxQ8AAAIwMwbGDwAAIEluY2VudGl2ZSBBaXIgVm9pZHMgSE1BIFBhdmVtZW50BscPAAAgSW5jZW50aXZlIEFpciBWb2lkcyBITUEgUGF2ZW1lbnQGyA8AAANET0wIDWhoQuAY9NMICA2Ab4jxl63UCAAKAAoACgFJAQAAEwAAAB8tAAAAAAAABskPAAAKNDYwLjQxMTAuUwbKDwAAAjAzBssPAAAqUmVoZWF0aW5nIEhNQSBQYXZlbWVudCBMb25naXR1ZGluYWwgSm9pbnRzBswPAAAmUmVoZWF0aW5nIEhNQSBQdm10IExvbmdpdHVkaW5hbCBKb2ludHMGzQ8AAAJMRggN0piP3xj00wgIDYCALN8Y9NMIAAoACgAKAUoBAAATAAAAUTcAAAAAAAAGzg8AAAo0NjAuNDIxMC5TBs8PAAACMDMG0A8AABdITUEgUGF2ZW1lbnQgSW50ZXJsYXllcgbRDwAAF0hNQSBQYXZlbWVudCBJbnRlcmxheWVyBtIPAAAERUFDSAgNojBDqlRv1wgIDQDOOKpUb9cIAAoACgAKAUsBAAATAAAA0DAAAAAAAAAG0w8AAAg0NjAuNTIyMwbUDwAAAjAzBtUPAAAZSE1BIFBhdmVtZW50IDMgTFQgNTgtMjggUwbWDwAAGUhNQSBQYXZlbWVudCAzIExUIDU4LTI4IFMG1w8AAANUT04IDSz8fegY9NMICA0AUh3oGPTTCAAKAAoACgFMAQAAEwAAADUtAAAAAAAABtgPAAAINDYwLjUyMjQG2Q8AAAIwMwbaDwAAGUhNQSBQYXZlbWVudCA0IExUIDU4LTI4IFMG2w8AABlITUEgUGF2ZW1lbnQgNCBMVCA1OC0yOCBTBtwPAAADVE9OCA3aR7/fGPTTCAgNgIAs3xj00wgACgAKAAoBTQEAABMAAAA2LQAAAAAAAAbdDwAACDQ2MC41MjI1Bt4PAAACMDMG3w8AABlITUEgUGF2ZW1lbnQgNSBMVCA1OC0yOCBTBuAPAAAZSE1BIFBhdmVtZW50IDUgTFQgNTgtMjggUwbhDwAAA1RPTggNPqrB3xj00wgIDYCALN8Y9NMIAAoACgAKAU4BAAATAAAAMzcAAAAAAAAG4g8AAAg0NjAuNTIyNgbjDwAAAjAzBuQPAAAZSE1BIFBhdmVtZW50IDYgTFQgNTgtMjggUwblDwAAGUhNQSBQYXZlbWVudCA2IExUIDU4LTI4IFMG5g8AAANUT04IDVz7n6d9WNcICA0AinenfVjXCAAKAAoACgFPAQAAEwAAADctAAAAAAAABucPAAAINDYwLjUyNDMG6A8AAAIwMwbpDwAAGUhNQSBQYXZlbWVudCAzIExUIDU4LTM0IFMG6g8AABlITUEgUGF2ZW1lbnQgMyBMVCA1OC0zNCBTBusPAAADVE9OCA2YDMTfGPTTCAgNgIAs3xj00wgACgAKAAoBUAEAABMAAAA4LQAAAAAAAAbsDwAACDQ2MC41MjQ0Bu0PAAACMDMG7g8AABlITUEgUGF2ZW1lbnQgNCBMVCA1OC0zNCBTBu8PAAAZSE1BIFBhdmVtZW50IDQgTFQgNTgtMzQgUwbwDwAAA1RPTggN/G7G3xj00wgIDQAXxd8Y9NMIAAoACgAKAVEBAAATAAAAOS0AAAAAAAAG8Q8AAAg0NjAuNTI0NQbyDwAAAjAzBvMPAAAZSE1BIFBhdmVtZW50IDUgTFQgNTgtMzQgUwb0DwAAGUhNQSBQYXZlbWVudCA1IExUIDU4LTM0IFMG9Q8AAANUT04IDUzRyN8Y9NMICA0AF8XfGPTTCAAKAAoACgFSAQAAEwAAADQ3AAAAAAAABvYPAAAINDYwLjUyNDYG9w8AAAIwMwb4DwAAGUhNQSBQYXZlbWVudCA2IExUIDU4LTM0IFMG+Q8AABlITUEgUGF2ZW1lbnQgNiBMVCA1OC0zNCBTBvoPAAADVE9OCA24o/9MfljXCAgNgGKSTH5Y1wgACgAKAAoBUwEAABMAAADdMAAAAAAAAAb7DwAACDQ2MC41NDI0BvwPAAACMDMG/Q8AABlITUEgUGF2ZW1lbnQgNCBMVCA1OC0yOCBIBv4PAAAZSE1BIFBhdmVtZW50IDQgTFQgNTgtMjggSAb/DwAAA1RPTggNKDaY6Bj00wgIDQBSHegY9NMIAAoACgAKAVQBAAATAAAANTcAAAAAAAAGABAAAAg0NjAuNTQyNQYBEAAAAjAzBgIQAAAZSE1BIFBhdmVtZW50IDUgTFQgNTgtMjggSAYDEAAAGUhNQSBQYXZlbWVudCA1IExUIDU4LTI4IEgGBBAAAANUT04IDSDbsG9+WNcICA2AeyRvfljXCAAKAAoACgFVAQAAEwAAADY3AAAAAAAABgUQAAAINDYwLjU0MjYGBhAAAAIwMwYHEAAAGUhNQSBQYXZlbWVudCA2IExUIDU4LTI4IEgGCBAAABlITUEgUGF2ZW1lbnQgNiBMVCA1OC0yOCBIBgkQAAADVE9OCA2e0bGLfljXCAgNAB0oi35Y1wgACgAKAAoBVgEAABMAAADeMAAAAAAAAAYKEAAACDQ2MC41NDQ0BgsQAAACMDMGDBAAABlITUEgUGF2ZW1lbnQgNCBMVCA1OC0zNCBIBg0QAAAZSE1BIFBhdmVtZW50IDQgTFQgNTgtMzQgSAYOEAAAA1RPTggNeJia6Bj00wgIDQBSHegY9NMIAAoACgAKAVcBAAATAAAANzcAAAAAAAAGDxAAAAg0NjAuNTQ0NQYQEAAAAjAzBhEQAAAZSE1BIFBhdmVtZW50IDUgTFQgNTgtMzQgSAYSEAAAGUhNQSBQYXZlbWVudCA1IExUIDU4LTM0IEgGExAAAANUT04IDTZUjOZ+WNcICA2AD1rmfljXCAAKAAoACgFYAQAAEwAAADg3AAAAAAAABhQQAAAINDYwLjU0NDYGFRAAAAIwMwYWEAAAGUhNQSBQYXZlbWVudCA2IExUIDU4LTM0IEgGFxAAABlITUEgUGF2ZW1lbnQgNiBMVCA1OC0zNCBIBhgQAAADVE9OCA2UXDgLf1jXCAgNAOy1Cn9Y1wgACgAKAAoBWQEAABMAAAA6LQAAAAAAAAYZEAAACDQ2MC42MjIyBhoQAAACMDMGGxAAABlITUEgUGF2ZW1lbnQgMiBNVCA1OC0yOCBTBhwQAAAZSE1BIFBhdmVtZW50IDIgTVQgNTgtMjggUwYdEAAAA1RPTggNnDPL3xj00wgIDQAXxd8Y9NMIAAoACgAKAVoBAAATAAAAOy0AAAAAAAAGHhAAAAg0NjAuNjIyMwYfEAAAAjAzBiAQAAAZSE1BIFBhdmVtZW50IDMgTVQgNTgtMjggUwYhEAAAGUhNQSBQYXZlbWVudCAzIE1UIDU4LTI4IFMGIhAAAANUT04IDQCWzd8Y9NMICA0AF8XfGPTTCAAKAAoBCSMQAAABWwEAABMAAAA8LQAAAAAAAAYkEAAACDQ2MC42MjI0BiUQAAACMDMGJhAAABlITUEgUGF2ZW1lbnQgNCBNVCA1OC0yOCBTBicQAAAZSE1BIFBhdmVtZW50IDQgTVQgNTgtMjggUwYoEAAAA1RPTggNUPjP3xj00wgIDQAXxd8Y9NMIAAoACgAKAVwBAAATAAAAPS0AAAAAAAAGKRAAAAg0NjAuNjIyNQYqEAAAAjAzBisQAAAZSE1BIFBhdmVtZW50IDUgTVQgNTgtMjggUwYsEAAAGUhNQSBQYXZlbWVudCA1IE1UIDU4LTI4IFMGLRAAAANUT04IDVD4z98Y9NMICA0AF8XfGPTTCAAKAAoACgFdAQAAEwAAADk3AAAAAAAABi4QAAAINDYwLjYyMjYGLxAAAAIwMwYwEAAAGUhNQSBQYXZlbWVudCA2IE1UIDU4LTI4IFMGMRAAABlITUEgUGF2ZW1lbnQgNiBNVCA1OC0yOCBTBjIQAAADVE9OCA1AyI49f1jXCAgNgORfPX9Y1wgACgAKAAoBXgEAABMAAAA+LQAAAAAAAAYzEAAACDQ2MC42MjQyBjQQAAACMDMGNRAAABlITUEgUGF2ZW1lbnQgMiBNVCA1OC0zNCBTBjYQAAAZSE1BIFBhdmVtZW50IDIgTVQgNTgtMzQgUwY3EAAAA1RPTggNqlrS3xj00wgIDQAXxd8Y9NMIAAoACgAKAV8BAAATAAAAPy0AAAAAAAAGOBAAAAg0NjAuNjI0MwY5EAAAAjAzBjoQAAAZSE1BIFBhdmVtZW50IDMgTVQgNTgtMzQgUwY7EAAAGUhNQSBQYXZlbWVudCAzIE1UIDU4LTM0IFMGPBAAAANUT04IDRi91N8Y9NMICA0AF8XfGPTTCAAKAAoACgFgAQAAEwAAAEAtAAAAAAAABj0QAAAINDYwLjYyNDQGPhAAAAIwMwY/EAAAGUhNQSBQYXZlbWVudCA0IE1UIDU4LTM0IFMGQBAAABlITUEgUGF2ZW1lbnQgNCBNVCA1OC0zNCBTBkEQAAADVE9OCA2aH9ffGPTTCAgNABfF3xj00wgACgAKAQlCEAAAAWEBAAATAAAAQS0AAAAAAAAGQxAAAAg0NjAuNjI0NQZEEAAAAjAzBkUQAAAZSE1BIFBhdmVtZW50IDUgTVQgNTgtMzQgUwZGEAAAGUhNQSBQYXZlbWVudCA1IE1UIDU4LTM0IFMGRxAAAANUT04IDbiB2d8Y9NMICA0AF8XfGPTTCAAKAAoACgFiAQAAEwAAADo3AAAAAAAABkgQAAAINDYwLjYyNDYGSRAAAAIwMwZKEAAAGUhNQSBQYXZlbWVudCA2IE1UIDU4LTM0IFMGSxAAABlITUEgUGF2ZW1lbnQgNiBNVCA1OC0zNCBTBkwQAAADVE9OCA00uXpxf1jXCAgNAAo7cX9Y1wgACgAKAAoBYwEAABMAAABCLQAAAAAAAAZNEAAACDQ2MC42NDI0Bk4QAAACMDMGTxAAABlITUEgUGF2ZW1lbnQgNCBNVCA1OC0yOCBIBlAQAAAZSE1BIFBhdmVtZW50IDQgTVQgNTgtMjggSAZREAAAA1RPTggNHOTb3xj00wgIDQAXxd8Y9NMIAAoACgAKAWQBAAATAAAAcy0AAAAAAAAGUhAAAAg0NjAuNjQyNQZTEAAAAjAzBlQQAAAZSE1BIFBhdmVtZW50IDUgTVQgNTgtMjggSAZVEAAAGUhNQSBQYXZlbWVudCA1IE1UIDU4LTI4IEgGVhAAAANUT04IDQQGQOAY9NMICA0AF8XfGPTTCAAKAAoACgFlAQAAEwAAADs3AAAAAAAABlcQAAAINDYwLjY0MjYGWBAAAAIwMwZZEAAAGUhNQSBQYXZlbWVudCA2IE1UIDU4LTI4IEgGWhAAABlITUEgUGF2ZW1lbnQgNiBNVCA1OC0yOCBIBlsQAAADVE9OCA12mjvEf1jXCAgNgMEUxH9Y1wgACgAKAAoBZgEAABMAAAAYLQAAAAAAAAZcEAAACDQ2MC42NDQzBl0QAAACMDMGXhAAABlITUEgUGF2ZW1lbnQgMyBNVCA1OC0zNCBIBl8QAAAZSE1BIFBhdmVtZW50IDMgTVQgNTgtMzQgSAZgEAAAA1RPTggNtkqB3xj00wgIDYCALN8Y9NMIAAoACgAKAWcBAAATAAAAQy0AAAAAAAAGYRAAAAg0NjAuNjQ0NAZiEAAAAjAzBmMQAAAZSE1BIFBhdmVtZW50IDQgTVQgNTgtMzQgSAZkEAAAGUhNQSBQYXZlbWVudCA0IE1UIDU4LTM0IEgGZRAAAANUT04IDXZG3t8Y9NMICA0AF8XfGPTTCAAKAAoACgFoAQAAEwAAAEQtAAAAAAAABmYQAAAINDYwLjY0NDUGZxAAAAIwMwZoEAAAGUhNQSBQYXZlbWVudCA1IE1UIDU4LTM0IEgGaRAAABlITUEgUGF2ZW1lbnQgNSBNVCA1OC0zNCBIBmoQAAADVE9OCA3QqODfGPTTCAgNABfF3xj00wgACgAKAAoBaQEAABMAAAA8NwAAAAAAAAZrEAAACDQ2MC42NDQ2BmwQAAACMDMGbRAAABlITUEgUGF2ZW1lbnQgNiBNVCA1OC0zNCBIBm4QAAAZSE1BIFBhdmVtZW50IDYgTVQgNTgtMzQgSAZvEAAAA1RPTggNDg/a+n9Y1wgIDQBBUvp/WNcIAAoACgAKAWoBAAATAAAAPTcAAAAAAAAGcBAAAAg0NjAuNjYyNAZxEAAAAjAzBnIQAAAZSE1BIFBhdmVtZW50IDQgTVQgNTgtMjggVgZzEAAAGUhNQSBQYXZlbWVudCA0IE1UIDU4LTI4IFYGdBAAAANUT04IDbTRN3qAWNcICA2AvE6xgFjXCAAKAAoACgFrAQAAEwAAAD43AAAAAAAABnUQAAAINDYwLjY2MjUGdhAAAAIwMwZ3EAAAGUhNQSBQYXZlbWVudCA1IE1UIDU4LTI4IFYGeBAAABlITUEgUGF2ZW1lbnQgNSBNVCA1OC0yOCBWBnkQAAADVE9OCA3Q+7iUgFjXCAgNgISylIBY1wgACgAKAAoBbAEAABMAAAA/NwAAAAAAAAZ6EAAACDQ2MC42NjI2BnsQAAACMDMGfBAAABlITUEgUGF2ZW1lbnQgNiBNVCA1OC0yOCBWBn0QAAAZSE1BIFBhdmVtZW50IDYgTVQgNTgtMjggVgZ+EAAAA1RPTggNyh4IzoBY1wgIDYD06s2AWNcIAAoACgAKAW0BAAATAAAA7zYAAAAAAAAGfxAAAAg0NjAuNjY0NAaAEAAAAjAzBoEQAAAZSE1BIFBhdmVtZW50IDQgTVQgNTgtMzQgVgaCEAAAGUhNQSBQYXZlbWVudCA0IE1UIDU4LTM0IFYGgxAAAANUT04IDTS42quQgtUICA2ALY7ckILVCAAKAAoACgFuAQAAEwAAAPA2AAAAAAAABoQQAAAINDYwLjY2NDUGhRAAAAIwMwaGEAAAGUhNQSBQYXZlbWVudCA1IE1UIDU4LTM0IFYGhxAAABlITUEgUGF2ZW1lbnQgNSBNVCA1OC0zNCBWBogQAAADVE9OCA1MbvnNkILVCAgNgByr6ZCC1QgACgAKAAoBbwEAABMAAABANwAAAAAAAAaJEAAACDQ2MC42NjQ2BooQAAACMDMGixAAABlITUEgUGF2ZW1lbnQgNiBNVCA1OC0zNCBWBowQAAAZSE1BIFBhdmVtZW50IDYgTVQgNTgtMzQgVgaNEAAAA1RPTggNgjie8oBY1wgIDQDRRvKAWNcIAAoACgAKAXABAAATAAAARS0AAAAAAAAGjhAAAAg0NjAuNzIyMgaPEAAAAjAzBpAQAAAZSE1BIFBhdmVtZW50IDIgSFQgNTgtMjggUwaREAAAGUhNQSBQYXZlbWVudCAyIEhUIDU4LTI4IFMGkhAAAANUT04IDdCo4N8Y9NMICA0AF8XfGPTTCAAKAAoACgFxAQAAEwAAAEYtAAAAAAAABpMQAAAINDYwLjcyMjMGlBAAAAIwMwaVEAAAGUhNQSBQYXZlbWVudCAzIEhUIDU4LTI4IFMGlhAAABlITUEgUGF2ZW1lbnQgMyBIVCA1OC0yOCBTBpcQAAADVE9OCA00C+PfGPTTCAgNABfF3xj00wgACgAKAAoBcgEAABMAAABHLQAAAAAAAAaYEAAACDQ2MC43MjI0BpkQAAACMDMGmhAAABlITUEgUGF2ZW1lbnQgNCBIVCA1OC0yOCBTBpsQAAAZSE1BIFBhdmVtZW50IDQgSFQgNTgtMjggUwacEAAAA1RPTggNem3l3xj00wgIDQAXxd8Y9NMIAAoACgAKAXMBAAATAAAASC0AAAAAAAAGnRAAAAg0NjAuNzIyNQaeEAAAAjAzBp8QAAAZSE1BIFBhdmVtZW50IDUgSFQgNTgtMjggUwagEAAAGUhNQSBQYXZlbWVudCA1IEhUIDU4LTI4IFMGoRAAAANUT04IDd7P598Y9NMICA0AF8XfGPTTCAAKAAoACgF0AQAAEwAAAEE3AAAAAAAABqIQAAAINDYwLjcyMjYGoxAAAAIwMwakEAAAGUhNQSBQYXZlbWVudCA2IEhUIDU4LTI4IFMGpRAAABlITUEgUGF2ZW1lbnQgNiBIVCA1OC0yOCBTBqYQAAADVE9OCA1YRn0ggVjXCAgNgBUsIIFY1wgACgAKAAoBdQEAABMAAABJLQAAAAAAAAanEAAACDQ2MC43MjQyBqgQAAACMDMGqRAAABlITUEgUGF2ZW1lbnQgMiBIVCA1OC0zNCBTBqoQAAAZSE1BIFBhdmVtZW50IDIgSFQgNTgtMzQgUwarEAAAA1RPTggNODLq3xj00wgIDQAXxd8Y9NMIAAoACgAKAXYBAAATAAAASi0AAAAAAAAGrBAAAAg0NjAuNzI0MwatEAAAAjAzBq4QAAAZSE1BIFBhdmVtZW50IDMgSFQgNTgtMzQgUwavEAAAGUhNQSBQYXZlbWVudCAzIEhUIDU4LTM0IFMGsBAAAANUT04IDZKU7N8Y9NMICA0AF8XfGPTTCAAKAAoACgF3AQAAEwAAAEstAAAAAAAABrEQAAAINDYwLjcyNDQGshAAAAIwMwazEAAAGUhNQSBQYXZlbWVudCA0IEhUIDU4LTM0IFMGtBAAABlITUEgUGF2ZW1lbnQgNCBIVCA1OC0zNCBTBrUQAAADVE9OCA3i9u7fGPTTCAgNABfF3xj00wgACgAKAAoBeAEAABMAAABMLQAAAAAAAAa2EAAACDQ2MC43MjQ1BrcQAAACMDMGuBAAABlITUEgUGF2ZW1lbnQgNSBIVCA1OC0zNCBTBrkQAAAZSE1BIFBhdmVtZW50IDUgSFQgNTgtMzQgUwa6EAAAA1RPTggN4vbu3xj00wgIDQAXxd8Y9NMIAAoACgAKAXkBAAATAAAAQjcAAAAAAAAGuxAAAAg0NjAuNzI0Nga8EAAAAjAzBr0QAAAZSE1BIFBhdmVtZW50IDYgSFQgNTgtMzQgUwa+EAAAGUhNQSBQYXZlbWVudCA2IEhUIDU4LTM0IFMGvxAAAANUT04IDYrKhUiBWNcICA0AeRtIgVjXCAAKAAoACgF6AQAAEwAAAE0tAAAAAAAABsAQAAAINDYwLjc0MjIGwRAAAAIwMwbCEAAAGUhNQSBQYXZlbWVudCAyIEhUIDU4LTI4IEgGwxAAABlITUEgUGF2ZW1lbnQgMiBIVCA1OC0yOCBIBsQQAAADVE9OCA08WfHfGPTTCAgNABfF3xj00wgACgAKAAoBewEAABMAAABOLQAAAAAAAAbFEAAACDQ2MC43NDIzBsYQAAACMDMGxxAAABlITUEgUGF2ZW1lbnQgMyBIVCA1OC0yOCBIBsgQAAAZSE1BIFBhdmVtZW50IDMgSFQgNTgtMjggSAbJEAAAA1RPTggNoLvz3xj00wgIDQAXxd8Y9NMIAAoACgAKAXwBAAATAAAATy0AAAAAAAAGyhAAAAg0NjAuNzQyNAbLEAAAAjAzBswQAAAZSE1BIFBhdmVtZW50IDQgSFQgNTgtMjggSAbNEAAAGUhNQSBQYXZlbWVudCA0IEhUIDU4LTI4IEgGzhAAAANUT04IDfod9t8Y9NMICA0AF8XfGPTTCAAKAAoACgF9AQAAEwAAAFAtAAAAAAAABs8QAAAINDYwLjc0MjUG0BAAAAIwMwbREAAAGUhNQSBQYXZlbWVudCA1IEhUIDU4LTI4IEgG0hAAABlITUEgUGF2ZW1lbnQgNSBIVCA1OC0yOCBIBtMQAAADVE9OCA1KgPjfGPTTCAgNABfF3xj00wgACgAKAAoBfgEAABMAAABDNwAAAAAAAAbUEAAACDQ2MC43NDI2BtUQAAACMDMG1hAAABlITUEgUGF2ZW1lbnQgNiBIVCA1OC0yOCBIBtcQAAAZSE1BIFBhdmVtZW50IDYgSFQgNTgtMjggSAbYEAAAA1RPTggNRAOgbYFY1wgIDQDsD22BWNcIAAoACgAKAX8BAAATAAAAUS0AAAAAAAAG2RAAAAg0NjAuNzQ0MgbaEAAAAjAzBtsQAAAZSE1BIFBhdmVtZW50IDIgSFQgNTgtMzQgSAbcEAAAGUhNQSBQYXZlbWVudCAyIEhUIDU4LTM0IEgG3RAAAANUT04IDa7i+t8Y9NMICA0AF8XfGPTTCAAKAAoACgGAAQAAEwAAAFItAAAAAAAABt4QAAAINDYwLjc0NDMG3xAAAAIwMwbgEAAAGUhNQSBQYXZlbWVudCAzIEhUIDU4LTM0IEgG4RAAABlITUEgUGF2ZW1lbnQgMyBIVCA1OC0zNCBIBuIQAAADVE9OCA0IRf3fGPTTCAgNABfF3xj00wgACgAKAAoBgQEAABMAAABTLQAAAAAAAAbjEAAACDQ2MC43NDQ0BuQQAAACMDMG5RAAABlITUEgUGF2ZW1lbnQgNCBIVCA1OC0zNCBIBuYQAAAZSE1BIFBhdmVtZW50IDQgSFQgNTgtMzQgSAbnEAAAA1RPTggNCEX93xj00wgIDQAXxd8Y9NMIAAoACgAKAYIBAAATAAAAVC0AAAAAAAAG6BAAAAg0NjAuNzQ0NQbpEAAAAjAzBuoQAAAZSE1BIFBhdmVtZW50IDUgSFQgNTgtMzQgSAbrEAAAGUhNQSBQYXZlbWVudCA1IEhUIDU4LTM0IEgG7BAAAANUT04IDWKn/98Y9NMICA0AF8XfGPTTCAAKAAoACgGDAQAAEwAAAEQ3AAAAAAAABu0QAAAINDYwLjc0NDYG7hAAAAIwMwbvEAAAGUhNQSBQYXZlbWVudCA2IEhUIDU4LTM0IEgG8BAAABlITUEgUGF2ZW1lbnQgNiBIVCA1OC0zNCBIBvEQAAADVE9OCA0MKEuPgVjXCAgNgG4Jj4FY1wgACgAKAAoBhAEAABMAAABVLQAAAAAAAAbyEAAACDQ2MC43NjI0BvMQAAACMDMG9BAAABlITUEgUGF2ZW1lbnQgNCBIVCA1OC0yOCBWBvUQAAAZSE1BIFBhdmVtZW50IDQgSFQgNTgtMjggVgb2EAAAA1RPTggNsgkC4Bj00wgIDQAXxd8Y9NMIAAoACgAKAYUBAAATAAAAVi0AAAAAAAAG9xAAAAg0NjAuNzYyNQb4EAAAAjAzBvkQAAAZSE1BIFBhdmVtZW50IDUgSFQgNTgtMjggVgb6EAAAGUhNQSBQYXZlbWVudCA1IEhUIDU4LTI4IFYG+xAAAANUT04IDURrBOAY9NMICA0AF8XfGPTTCAAKAAoACgGGAQAAEwAAAEU3AAAAAAAABvwQAAAINDYwLjc2MjYG/RAAAAIwMwb+EAAAGUhNQSBQYXZlbWVudCA2IEhUIDU4LTI4IFYG/xAAABlITUEgUGF2ZW1lbnQgNiBIVCA1OC0yOCBWBgARAAADVE9OCA0Kr0W1gVjXCAgNgA4vtYFY1wgACgAKAAoBhwEAABMAAABXLQAAAAAAAAYBEQAACDQ2MC43NjQ0BgIRAAACMDMGAxEAABlITUEgUGF2ZW1lbnQgNCBIVCA1OC0zNCBWBgQRAAAZSE1BIFBhdmVtZW50IDQgSFQgNTgtMzQgVgYFEQAAA1RPTggNns0G4Bj00wgIDQAXxd8Y9NMIAAoACgAKAYgBAAATAAAAWC0AAAAAAAAGBhEAAAg0NjAuNzY0NQYHEQAAAjAzBggRAAAZSE1BIFBhdmVtZW50IDUgSFQgNTgtMzQgVgYJEQAAGUhNQSBQYXZlbWVudCA1IEhUIDU4LTM0IFYGChEAAANUT04IDe4vCeAY9NMICA0AF8XfGPTTCAAKAAoACgGJAQAAEwAAAEY3AAAAAAAABgsRAAAINDYwLjc2NDYGDBEAAAIwMwYNEQAAGUhNQSBQYXZlbWVudCA2IEhUIDU4LTM0IFYGDhEAABlITUEgUGF2ZW1lbnQgNiBIVCA1OC0zNCBWBg8RAAADVE9OCA28w1rZgVjXCAgNgFTy2IFY1wgACgAKAAoBigEAABMAAABWNwAAAAAAAAYQEQAACDQ2MC43ODQ1BhERAAACMDMGEhEAABlITUEgUGF2ZW1lbnQgNSBIVCA1OC0zNCBFBhMRAAAZSE1BIFBhdmVtZW50IDUgSFQgNTgtMzQgRQYUEQAAA1RPTggNpFs/jHJ91wgIDQA9t4tyfdcIAAoACgAKAYsBAAATAAAAXS0AAAAAAAAGFREAAAg0NjAuODYyNAYWEQAAAjAzBhcRAAAaSE1BIFBhdmVtZW50IDQgU01BIDU4LTI4IFYGGBEAABpITUEgUGF2ZW1lbnQgNCBTTUEgNTgtMjggVgYZEQAAA1RPTggNYLkS4Bj00wgIDQAXxd8Y9NMIAAoACgAKAYwBAAATAAAAXi0AAAAAAAAGGhEAAAg0NjAuODYyNQYbEQAAAjAzBhwRAAAaSE1BIFBhdmVtZW50IDUgU01BIDU4LTI4IFYGHREAABpITUEgUGF2ZW1lbnQgNSBTTUEgNTgtMjggVgYeEQAAA1RPTggNuhsV4Bj00wgIDQAXxd8Y9NMIAAoACgAKAY0BAAATAAAAXy0AAAAAAAAGHxEAAAg0NjAuODY0NAYgEQAAAjAzBiERAAAaSE1BIFBhdmVtZW50IDQgU01BIDU4LTM0IFYGIhEAABpITUEgUGF2ZW1lbnQgNCBTTUEgNTgtMzQgVgYjEQAAA1RPTggNCn4X4Bj00wgIDQAXxd8Y9NMIAAoACgAKAY4BAAATAAAAYC0AAAAAAAAGJBEAAAg0NjAuODY0NQYlEQAAAjAzBiYRAAAaSE1BIFBhdmVtZW50IDUgU01BIDU4LTM0IFYGJxEAABpITUEgUGF2ZW1lbnQgNSBTTUEgNTgtMzQgVgYoEQAAA1RPTggNbuAZ4Bj00wgIDQAXxd8Y9NMIAAoACgAKAY8BAAATAAAARzcAAAAAAAAGKREAAAg0NjAuODgyNAYqEQAAAjAzBisRAAAaSE1BIFBhdmVtZW50IDQgU01BIDU4LTI4IEUGLBEAABpITUEgUGF2ZW1lbnQgNCBTTUEgNTgtMjggRQYtEQAAA1RPTggNXjIth4JY1wgIDYD+/YaCWNcIAAoACgAKAZABAAATAAAASDcAAAAAAAAGLhEAAAg0NjAuODgyNQYvEQAAAjAzBjARAAAaSE1BIFBhdmVtZW50IDUgU01BIDU4LTI4IEUGMREAABpITUEgUGF2ZW1lbnQgNSBTTUEgNTgtMjggRQYyEQAAA1RPTggN1qcQsYJY1wgIDYAlt7CCWNcIAAoACgAKAZEBAAATAAAASTcAAAAAAAAGMxEAAAg0NjAuODg0NAY0EQAAAjAzBjURAAAaSE1BIFBhdmVtZW50IDQgU01BIDU4LTM0IEUGNhEAABpITUEgUGF2ZW1lbnQgNCBTTUEgNTgtMzQgRQY3EQAAA1RPTggNeAgR+YJY1wgIDQBI1viCWNcIAAoACgAKAZIBAAATAAAASjcAAAAAAAAGOBEAAAg0NjAuODg0NQY5EQAAAjAzBjoRAAAaSE1BIFBhdmVtZW50IDUgU01BIDU4LTM0IEUGOxEAABpITUEgUGF2ZW1lbnQgNSBTTUEgNTgtMzQgRQY8EQAAA1RPTggNrCchDoNY1wgIDYDbsg2DWNcIAAoACgAKAZMBAAATAAAAxhcAAAAAAAAGPREAAAg0NjUuMDEwNQY+EQAAAjAzBj8RAAARQXNwaGFsdGljIFN1cmZhY2UGQBEAABFBc3BoYWx0aWMgU3VyZmFjZQZBEQAAA1RPTggN1K9PrBj00wgIDYDx6asY9NMIAAoACgAKAZQBAAATAAAAxxcAAAAAAAAGQhEAAAg0NjUuMDExMAZDEQAAAjAzBkQRAAAaQXNwaGFsdGljIFN1cmZhY2UgUGF0Y2hpbmcGRREAABpBc3BoYWx0aWMgU3VyZmFjZSBQYXRjaGluZwZGEQAAA1RPTggNLhJSrBj00wgIDYDx6asY9NMIAAoACgAKAZUBAAATAAAAyBcAAAAAAAAGRxEAAAg0NjUuMDExNQZIEQAAAjAzBkkRAAAZQXNwaGFsdGljIFN1cmZhY2UgRGV0b3VycwZKEQAAGUFzcGhhbHRpYyBTdXJmYWNlIERldG91cnMGSxEAAANUT04IDS4SUqwY9NMICA2A8emrGPTTCAAKAAoACgGWAQAAEwAAAMkXAAAAAAAABkwRAAAINDY1LjAxMjAGTREAAAIwMwZOEQAAL0FzcGhhbHRpYyBTdXJmYWNlIERyaXZld2F5cyBhbmQgRmllbGQgRW50cmFuY2VzBk8RAAAoQXNwaCBTdXJmYWNlIERyaXZld2F5cyAmIEZpZWxkIEVudHJhbmNlcwZQEQAAA1RPTggNknRUrBj00wgIDYDx6asY9NMIAAoACgEJUREAAAGXAQAAEwAAAMoXAAAAAAAABlIRAAAINDY1LjAxMjUGUxEAAAIwMwZUEQAAG0FzcGhhbHRpYyBTdXJmYWNlIFRlbXBvcmFyeQZVEQAAG0FzcGhhbHRpYyBTdXJmYWNlIFRlbXBvcmFyeQZWEQAAA1RPTggNFNdWrBj00wgIDYDx6asY9NMIAAoACgAKAZgBAAATAAAAyxcAAAAAAAAGVxEAAAg0NjUuMDMwNQZYEQAAAjAzBlkRAAAgQXNwaGFsdGljIFN1cmZhY2UgU2FmZXR5IElzbGFuZHMGWhEAACBBc3BoYWx0aWMgU3VyZmFjZSBTYWZldHkgSXNsYW5kcwZbEQAAA1RPTggNUDlZrBj00wgIDYDx6asY9NMIAAoACgAKAZkBAAATAAAAzBcAAAAAAAAGXBEAAAg0NjUuMDMxMAZdEQAAAjAzBl4RAAAOQXNwaGFsdGljIEN1cmIGXxEAAA5Bc3BoYWx0aWMgQ3VyYgZgEQAAAkxGCA2gm1usGPTTCAgNgPHpqxj00wgACgAKAAoBmgEAABMAAADNFwAAAAAAAAZhEQAACDQ2NS4wMzE1BmIRAAACMDMGYxEAABBBc3BoYWx0aWMgRmx1bWVzBmQRAAAQQXNwaGFsdGljIEZsdW1lcwZlEQAAAlNZCA36/V2sGPTTCAgNgPHpqxj00wgACgAKAAoBmwEAABMAAADOFwAAAAAAAAZmEQAACDQ2NS4wNDAwBmcRAAACMDMGaBEAACBBc3BoYWx0aWMgU2hvdWxkZXIgUnVtYmxlIFN0cmlwcwZpEQAAIEFzcGhhbHRpYyBTaG91bGRlciBSdW1ibGUgU3RyaXBzBmoRAAACTEYIDVRgYKwY9NMICA2A8emrGPTTCAAKAAoACgGcAQAAEwAAAOQsAAAAAAAABmsRAAAINDY1LjA0MjUGbBEAAAIwMwZtEQAALUFzcGhhbHRpYyBTaG91bGRlciBSdW1ibGUgU3RyaXBzIDItTGFuZSBSdXJhbAZuEQAAKEFzcGhhbHQgU2hvdWxkZXIgUm1ibGUgU3RycCAyLUxhbmUgUnVyYWwGbxEAAAJMRggNqNoO3xj00wgIDQDqk94Y9NMIAAoACgAKAZ0BAAATAAAANS4AAAAAAAAGcBEAAAg0NjUuMDQ1MAZxEQAAAjAzBnIRAAAkQXNwaGFsdGljIEludGVyc2VjdGlvbiBSdW1ibGUgU3RyaXBzBnMRAAAkQXNwaGFsdGljIEludGVyc2VjdGlvbiBSdW1ibGUgU3RyaXBzBnQRAAACU1kIDdLQ1uIY9NMICA2AB8DiGPTTCAAKAAoACgGeAQAAEwAAAOUsAAAAAAAABnURAAAINDY1LjA0NzUGdhEAAAIwMwZ3EQAALUFzcGhhbHQgQ2VudGVybGluZSBSdW1ibGUgU3RyaXBzIDItTGFuZSBSdXJhbAZ4EQAAJ0FzcGhhbHQgQ3RybGluZSBSbWJsZSBTdHJwIDItTGFuZSBSdXJhbAZ5EQAAAkxGCA0CPRHfGPTTCAgNgIpXPU0c1QgACgAKAAoBnwEAABMAAADPFwAAAAAAAAZ6EQAACDQ3NS4wMTAwBnsRAAACMDMGfBEAAAlTZWFsIENvYXQGfREAAAlTZWFsIENvYXQGfhEAAAJDWQgNVGBgrBj00wgIDYDx6asY9NMIAAoACgAKAaABAAATAAAA0BcAAAAAAAAGfxEAAAg0NzUuMDEwNQaAEQAAAjAzBoERAAAJU2VhbCBDb2F0BoIRAAAJU2VhbCBDb2F0BoMRAAADVE9OCA2kwmKsGPTTCAgNgPHpqxj00wgACgAKAAoBoQEAABMAAABILAAAAAAAAAaEEQAACjQ5Mi4yMDEwLlMGhREAAAIwMwaGEQAAMlNlYWxpbmcgQ3JhY2tzIGFuZCBKb2ludHMgd2l0aCBIb3QtQXBwbGllZCBTZWFsYW50BocRAAAjU2VhbCBDcmFja3MgSm9pbnRzIHdpdGggSG90IFNlYWxhbnQGiBEAAANHQUwIDYBisN0Y9NMICA0AvWLdGPTTCAAKAAoACgGiAQAAEwAAAIgsAAAAAAAABokRAAAKNDk1LjEwMDAuUwaKEQAAAjAzBosRAAAKQ29sZCBwYXRjaAaMEQAACkNvbGQgUGF0Y2gGjREAAANUT04IDT7RQd4Y9NMICA2AU/vdGPTTCAAKAAoACgGjAQAAEwAAAEcvAAAAAAAABo4RAAAKNTAxLjEwMDAuUwaPEQAAAjAzBpARAAAaSWNlIEhvdCBXZWF0aGVyIENvbmNyZXRpbmcGkREAABpJY2UgSG90IFdlYXRoZXIgQ29uY3JldGluZwaSEQAAAkxCCA1WsiPlGPTTCAgNgGEi5Rj00wgACgAKAAoBpAEAABMAAADVFwAAAAAAAAaTEQAACDUwMi4wMTAwBpQRAAACMDMGlREAABhDb25jcmV0ZSBNYXNvbnJ5IEJyaWRnZXMGlhEAABhDb25jcmV0ZSBNYXNvbnJ5IEJyaWRnZXMGlxEAAAJDWQgNhK5urBj00wgIDYDx6asY9NMIAAoACgAKAaUBAAATAAAAlzUAAAAAAAAGmBEAAAo1MDIuMDExMC5TBpkRAAACMDMGmhEAACZDb25jcmV0ZSBNYXNvbnJ5IFNvbGRpZXIgUGlsZSBGb290aW5ncwabEQAAJkNvbmNyZXRlIE1hc29ucnkgU29sZGllciBQaWxlIEZvb3RpbmdzBpwRAAACQ1kIDUhZEuCoE9QICA2Au/boqBPUCAAKAAoACgGmAQAAEwAAAJg1AAAAAAAABp0RAAAKNTAyLjAxMjAuUwaeEQAAAjAzBp8RAAAQTm9uLVNocmluayBHcm91dAagEQAAEE5vbi1TaHJpbmsgR3JvdXQGoREAAAJDRggNEAtKGqkT1AgIDQBoZSCpE9QIAAoACgAKAacBAAATAAAA1hcAAAAAAAAGohEAAAg1MDIuMDIwMAajEQAAAjAzBqQRAAAcQ29uY3JldGUgTWFzb25yeSBCcmlkZ2VzIEhFUwalEQAAHENvbmNyZXRlIE1hc29ucnkgQnJpZGdlcyBIRVMGphEAAAJDWQgN/BBxrBj00wgIDYDx6asY9NMIAAoACgAKAagBAAATAAAApC8AAAAAAAAGpxEAAAo1MDIuMDcxNy5TBqgRAAACMDMGqREAABNDcmFjayBTZWFsaW5nIEVwb3h5BqoRAAATQ3JhY2sgU2VhbGluZyBFcG94eQarEQAAAkxGCA1iMuflGPTTCAgNAPi65Rj00wgACgAKAAoBqQEAABMAAADXFwAAAAAAAAasEQAACDUwMi4xMTAwBq0RAAACMDMGrhEAABVDb25jcmV0ZSBNYXNvbnJ5IFNlYWwGrxEAABVDb25jcmV0ZSBNYXNvbnJ5IFNlYWwGsBEAAAJDWQgNGnNzrBj00wgIDYDx6asY9NMIAAoACgAKAaoBAAATAAAA2BcAAAAAAAAGsREAAAg1MDIuMjAwMAayEQAAAjAzBrMRAAA2Q29tcHJlc3Npb24gSm9pbnQgU2VhbGVyIFByZWZvcm1lZCBFbGFzdG9tZXJpYyAod2lkdGgpBrQRAAAnQ29tcCBKb2ludCBTZWFsZXIgUHJlZm9ybWVkIEVsYXN0b21lcmljBrURAAACTEYIDX7VdawY9NMICA2A8emrGPTTCAAKAQoACgGrAQAAEwAAABihlQAAAAAABrYRAAALNTAyLjIwMDAuMDEKCbMRAAAJtBEAAAm1EQAACA1ZcQT4HZjXiAgNWXEE+B2Y14gACgEJ/wkAAAAKAawBAAATAAAAIDcAAAAAAAAGuxEAAAg1MDIuMzEwMQa8EQAAAjAzBr0RAAAcRXhwYW5zaW9uIERldmljZSAoc3RydWN0dXJlKQa+EQAAHEV4cGFuc2lvbiBEZXZpY2UgKHN0cnVjdHVyZSkGvxEAAAJMRggNbvq+JWjU1ggIDYDceiVo1NYIAAoBCgAKAa0BAAATAAAAYMCVAAAAAAAGwBEAAAs1MDIuMzEwMS4wMQoJvREAAAm+EQAACb8RAAAIDVlxBPgdmNeICA1ZcQT4HZjXiAAKAQn/CQAAAAoBrgEAABMAAAAoNwAAAAAAAAbFEQAACjUwMi4zMTExLlMGxhEAAAIwMwbHEQAAJEV4cGFuc2lvbiBEZXZpY2UgTW9kdWxhciAoc3RydWN0dXJlKQbIEQAAInBhbnNpb24gRGV2aWNlIE1vZHVsYXIgKHN0cnVjdHVyZSkGyREAAAJMRggNUlM1sn/X1ggIDYBrdeV/19YIAAoBCgAKAa8BAAATAAAAaMCVAAAAAAAGyhEAAA01MDIuMzExMS5TLjAxCgnHEQAACcgRAAAJyREAAAgNWXEE+B2Y14gIDVlxBPgdmNeIAAoBCf8JAAAACgGwAQAAEwAAANkXAAAAAAAABs8RAAAINTAyLjMyMDAG0BEAAAIwMwbREQAAHFByb3RlY3RpdmUgU3VyZmFjZSBUcmVhdG1lbnQG0hEAABxQcm90ZWN0aXZlIFN1cmZhY2UgVHJlYXRtZW50BtMRAAACU1kIDdg3eKwY9NMICA2A8emrGPTTCAAKAAoACgGxAQAAEwAAAAMsAAAAAAAABtQRAAAINTAyLjMyMTAG1REAAAIwMwbWEQAAGFBpZ21lbnRlZCBTdXJmYWNlIFNlYWxlcgbXEQAAGFBpZ21lbnRlZCBTdXJmYWNlIFNlYWxlcgbYEQAAAlNZCA0yCBPdGPTTCAgNgCbK3Bj00wgACgAKAAoBsgEAABMAAAC4MwAAAAAAAAbZEQAACjUwMi4zMjE1LlMG2hEAAAIwMwbbEQAAI1Byb3RlY3RpdmUgU3VyZmFjZSBUcmVhdG1lbnQgUmVzZWFsBtwRAAAjUHJvdGVjdGl2ZSBTdXJmYWNlIFRyZWF0bWVudCBSZXNlYWwG3REAAAJTWQgNmGQP8Rj00wgIDYAjDvEY9NMIAAoACgAKAbMBAAATAAAA3zAAAAAAAAAG3hEAAAg1MDIuNDEwNAbfEQAAAjAzBuARAAAZQWRoZXNpdmUgQW5jaG9ycyAxLzItaW5jaAbhEQAAGUFkaGVzaXZlIEFuY2hvcnMgMS8yLWluY2gG4hEAAARFQUNICA3S+pzoGPTTCAgNAFId6Bj00wgACgAKAAoBtAEAABMAAADgMAAAAAAAAAbjEQAACDUwMi40MTA1BuQRAAACMDMG5REAABlBZGhlc2l2ZSBBbmNob3JzIDUvOC1pbmNoBuYRAAAZQWRoZXNpdmUgQW5jaG9ycyA1LzgtaW5jaAbnEQAABEVBQ0gIDUpdn+gY9NMICA0AUh3oGPTTCAAKAAoACgG1AQAAEwAAAOEwAAAAAAAABugRAAAINTAyLjQxMDYG6REAAAIwMwbqEQAAGUFkaGVzaXZlIEFuY2hvcnMgMy80LWluY2gG6xEAABlBZGhlc2l2ZSBBbmNob3JzIDMvNC1pbmNoBuwRAAAERUFDSAgNmr+h6Bj00wgIDQBSHegY9NMIAAoACgAKAbYBAAATAAAA4jAAAAAAAAAG7REAAAg1MDIuNDEwNwbuEQAAAjAzBu8RAAAZQWRoZXNpdmUgQW5jaG9ycyA3LzgtaW5jaAbwEQAAGUFkaGVzaXZlIEFuY2hvcnMgNy84LWluY2gG8REAAARFQUNICA3gIaToGPTTCAgNAFId6Bj00wgACgAKAAoBtwEAABMAAADjMAAAAAAAAAbyEQAACDUwMi40MTA4BvMRAAACMDMG9BEAABdBZGhlc2l2ZSBBbmNob3JzIDEtaW5jaAb1EQAAF0FkaGVzaXZlIEFuY2hvcnMgMS1pbmNoBvYRAAAERUFDSAgNWISm6Bj00wgIDQBSHegY9NMIAAoACgAKAbgBAAATAAAA5DAAAAAAAAAG9xEAAAg1MDIuNDEwOQb4EQAAAjAzBvkRAAAbQWRoZXNpdmUgQW5jaG9ycyAxIDEvOC1pbmNoBvoRAAAbQWRoZXNpdmUgQW5jaG9ycyAxIDEvOC1pbmNoBvsRAAAERUFDSAgNsuao6Bj00wgIDQBSHegY9NMIAAoACgAKAbkBAAATAAAA5TAAAAAAAAAG/BEAAAg1MDIuNDExMAb9EQAAAjAzBv4RAAAbQWRoZXNpdmUgQW5jaG9ycyAxIDEvNC1pbmNoBv8RAAAbQWRoZXNpdmUgQW5jaG9ycyAxIDEvNC1pbmNoBgASAAAERUFDSAgNFkmr6Bj00wgIDQBSHegY9NMIAAoACgAKAboBAAATAAAA5jAAAAAAAAAGARIAAAg1MDIuNDExMQYCEgAAAjAzBgMSAAAbQWRoZXNpdmUgQW5jaG9ycyAxIDMvOC1pbmNoBgQSAAAbQWRoZXNpdmUgQW5jaG9ycyAxIDMvOC1pbmNoBgUSAAAERUFDSAgNequt6Bj00wgIDQBSHegY9NMIAAoACgAKAbsBAAATAAAA5zAAAAAAAAAGBhIAAAg1MDIuNDExMgYHEgAAAjAzBggSAAAbQWRoZXNpdmUgQW5jaG9ycyAxIDEvMi1pbmNoBgkSAAAbQWRoZXNpdmUgQW5jaG9ycyAxIDEvMi1pbmNoBgoSAAAERUFDSAgNwA2w6Bj00wgIDQBSHegY9NMIAAoACgAKAbwBAAATAAAApS8AAAAAAAAGCxIAAAo1MDIuNDIwMC5TBgwSAAACMDMGDRIAABRSdXB0dXJlZCBWb2lkIFJlcGFpcgYOEgAAFFJ1cHR1cmVkIFZvaWQgUmVwYWlyBg8SAAACU1kIDbyU6eUY9NMICA0A+LrlGPTTCAAKAAoACgG9AQAAEwAAAOgwAAAAAAAABhASAAAINTAyLjQyMDQGERIAAAIwMwYSEgAAGkFkaGVzaXZlIEFuY2hvcnMgTm8uIDQgQmFyBhMSAAAaQWRoZXNpdmUgQW5jaG9ycyBOby4gNCBCYXIGFBIAAARFQUNICA0acLLoGPTTCAgNAFId6Bj00wgACgAKAAoBvgEAABMAAADpMAAAAAAAAAYVEgAACDUwMi40MjA1BhYSAAACMDMGFxIAABpBZGhlc2l2ZSBBbmNob3JzIE5vLiA1IEJhcgYYEgAAGkFkaGVzaXZlIEFuY2hvcnMgTm8uIDUgQmFyBhkSAAAERUFDSAgNGnCy6Bj00wgIDQBSHegY9NMIAAoACgAKAb8BAAATAAAA6jAAAAAAAAAGGhIAAAg1MDIuNDIwNgYbEgAAAjAzBhwSAAAaQWRoZXNpdmUgQW5jaG9ycyBOby4gNiBCYXIGHRIAABpBZGhlc2l2ZSBBbmNob3JzIE5vLiA2IEJhcgYeEgAABEVBQ0gIDULStOgY9NMICA0AUh3oGPTTCAAKAAoACgHAAQAAEwAAAOswAAAAAAAABh8SAAAINTAyLjQyMDcGIBIAAAIwMwYhEgAAGkFkaGVzaXZlIEFuY2hvcnMgTm8uIDcgQmFyBiISAAAaQWRoZXNpdmUgQW5jaG9ycyBOby4gNyBCYXIGIxIAAARFQUNICA3YNLfoGPTTCAgNgOi16Bj00wgACgAKAAoBwQEAABMAAADsMAAAAAAAAAYkEgAACDUwMi40MjA4BiUSAAACMDMGJhIAABpBZGhlc2l2ZSBBbmNob3JzIE5vLiA4IEJhcgYnEgAAGkFkaGVzaXZlIEFuY2hvcnMgTm8uIDggQmFyBigSAAAERUFDSAgNKJe56Bj00wgIDYDotegY9NMIAAoACgAKAcIBAAATAAAA7TAAAAAAAAAGKRIAAAg1MDIuNDIwOQYqEgAAAjAzBisSAAAaQWRoZXNpdmUgQW5jaG9ycyBOby4gOSBCYXIGLBIAABpBZGhlc2l2ZSBBbmNob3JzIE5vLiA5IEJhcgYtEgAABEVBQ0gIDXj5u+gY9NMICA2A6LXoGPTTCAAKAAoACgHDAQAAEwAAAO4wAAAAAAAABi4SAAAINTAyLjQyMTAGLxIAAAIwMwYwEgAAG0FkaGVzaXZlIEFuY2hvcnMgTm8uIDEwIEJhcgYxEgAAG0FkaGVzaXZlIEFuY2hvcnMgTm8uIDEwIEJhcgYyEgAABEVBQ0gIDeZbvugY9NMICA2A6LXoGPTTCAAKAAoACgHEAQAAEwAAAOUXAAAAAAAABjMSAAAINTAyLjY1MDAGNBIAAAIwMwY1EgAAGFByb3RlY3RpdmUgQ29hdGluZyBDbGVhcgY2EgAAGFByb3RlY3RpdmUgQ29hdGluZyBDbGVhcgY3EgAAA0dBTAgNtnGSrBj00wgIDQCIgqwY9NMIAAoACgAKAcUBAAATAAAAKTcAAAAAAAAGOBIAAAo1MDIuOTAwMC5TBjkSAAACMDMGOhIAAC5VbmRlcndhdGVyIFN1YnN0cnVjdHVyZSBJbnNwZWN0aW9uIChTdHJ1Y3R1cmUpBjsSAAAlVW5kZXJ3YXRlciBTdWJzdHJ1Y3QgSW5zcCAoU3RydWN0dXJlKQY8EgAABEVBQ0gIDfLXbGg56NYICA0AjUpoOejWCAAKAQoACgHGAQAAEwAAAGnAlQAAAAAABj0SAAANNTAyLjkwMDAuUy4wMQoJOhIAAAk7EgAACTwSAAAIDVlxBPgdmNeICA1ZcQT4HZjXiAAKAQn/CQAAAAoBxwEAABMAAADmFwAAAAAAAAZCEgAACDUwMy4wMTI4BkMSAAACMDMGRBIAACFQcmVzdHJlc3NlZCBHaXJkZXIgVHlwZSBJIDI4LUluY2gGRRIAACFQcmVzdHJlc3NlZCBHaXJkZXIgVHlwZSBJIDI4LUluY2gGRhIAAAJMRggNtnGSrBj00wgIDQCIgqwY9NMIAAoACgAKAcgBAAATAAAA5xcAAAAAAAAGRxIAAAg1MDMuMDEzNgZIEgAAAjAzBkkSAAAhUHJlc3RyZXNzZWQgR2lyZGVyIFR5cGUgSSAzNi1JbmNoBkoSAAAhUHJlc3RyZXNzZWQgR2lyZGVyIFR5cGUgSSAzNi1JbmNoBksSAAACTEYIDSTUlKwY9NMICA0AiIKsGPTTCAAKAAoACgHJAQAAEwAAAL0zAAAAAAAABkwSAAAINTAzLjAxMzcGTRIAAAIwMwZOEgAAIlByZXN0cmVzc2VkIEdpcmRlciBUeXBlIEkgMzZXLUluY2gGTxIAACJQcmVzdHJlc3NlZCBHaXJkZXIgVHlwZSBJIDM2Vy1JbmNoBlASAAACTEYIDQruGPEY9NMICA2AIw7xGPTTCAAKAAoACgHKAQAAEwAAAOgXAAAAAAAABlESAAAINTAzLjAxNDUGUhIAAAIwMwZTEgAAIVByZXN0cmVzc2VkIEdpcmRlciBUeXBlIEkgNDUtSW5jaAZUEgAAIVByZXN0cmVzc2VkIEdpcmRlciBUeXBlIEkgNDUtSW5jaAZVEgAAAkxGCA2wNpesGPTTCAgNAIiCrBj00wgACgAKAAoBywEAABMAAADSLAAAAAAAAAZWEgAACDUwMy4wMTQ2BlcSAAACMDMGWBIAACJQcmVzdHJlc3NlZCBHaXJkZXIgVHlwZSBJIDQ1Vy1JbmNoBlkSAAAiUHJlc3RyZXNzZWQgR2lyZGVyIFR5cGUgSSA0NVctSW5jaAZaEgAAAkxGCA0ItejeGPTTCAgNAOqT3hj00wgACgAKAAoBzAEAAB</t>
  </si>
  <si>
    <t>MAAABWGAAAAAAAAAZbEgAACDUwMy4wMTU0BlwSAAACMDMGXRIAACFQcmVzdHJlc3NlZCBHaXJkZXIgVHlwZSBJIDU0LUluY2gGXhIAACFQcmVzdHJlc3NlZCBHaXJkZXIgVHlwZSBJIDU0LUluY2gGXxIAAAJMRggNEMeMrRj00wgIDYAeG60Y9NMIAAoACgAKAc0BAAATAAAAVxgAAAAAAAAGYBIAAAg1MDMuMDE1NQZhEgAAAjAzBmISAAAiUHJlc3RyZXNzZWQgR2lyZGVyIFR5cGUgSSA1NFctSW5jaAZjEgAAIlByZXN0cmVzc2VkIEdpcmRlciBUeXBlIEkgNTRXLUluY2gGZBIAAAJMRggNaimPrRj00wgIDYAeG60Y9NMIAAoACgAKAc4BAAATAAAAWBgAAAAAAAAGZRIAAAg1MDMuMDE3MAZmEgAAAjAzBmcSAAAhUHJlc3RyZXNzZWQgR2lyZGVyIFR5cGUgSSA3MC1JbmNoBmgSAAAhUHJlc3RyZXNzZWQgR2lyZGVyIFR5cGUgSSA3MC1JbmNoBmkSAAACTEYIDcSLka0Y9NMICA2AHhutGPTTCAAKAAoACgHPAQAAEwAAAFkYAAAAAAAABmoSAAAINTAzLjAxNzIGaxIAAAIwMwZsEgAAIlByZXN0cmVzc2VkIEdpcmRlciBUeXBlIEkgNzJXLUluY2gGbRIAACJQcmVzdHJlc3NlZCBHaXJkZXIgVHlwZSBJIDcyVy1JbmNoBm4SAAACTEYIDRTuk60Y9NMICA2AHhutGPTTCAAKAAoACgHQAQAAEwAAAHMzAAAAAAAABm8SAAAINTAzLjAxODIGcBIAAAIwMwZxEgAAIlByZXN0cmVzc2VkIEdpcmRlciBUeXBlIEkgODJXLUluY2gGchIAACJQcmVzdHJlc3NlZCBHaXJkZXIgVHlwZSBJIDgyVy1JbmNoBnMSAAACTEYIDUhYgPAY9NMICA0AjXXwGPTTCAAKAAoACgHRAQAAEwAAADYsAAAAAAAABnQSAAAKNTAzLjA0MDAuUwZ1EgAAAjAzBnYSAAA0UHJlY2FzdCBQcmVzdHJlc3NlZCBDb25jcmV0ZSBEZWNrIFBhbmVscyAoc3RydWN0dXJlKQZ3EgAAKFByZWNzdCBQcmVzdHJzcyBDb25jcmV0IERlY2sgUG5sIChzdHJ1YykGeBIAAAJTRggNYtuH3Rj00wgIDQC9Yt0Y9NMIAAoBCgAKAdIBAAATAAAAdrWVAAAAAAAGeRIAAA01MDMuMDQwMC5TLjAxCgl2EgAACXcSAAAJeBIAAAgNWXEE+B2Y14gIDVlxBPgdmNeIAAoBCf8JAAAACgHTAQAAEwAAACAGAAAAAAAABn4SAAAKNTAzLjEwMDUuUwZ/EgAAAjAzBoASAAA2UmVtb3ZpbmcgYW5kIFJlc2V0dGluZyBQcmVzdHJlc3NlZCBHaXJkZXJzIChzdHJ1Y3R1cmUpBoESAAAnUmVtb3YgJiBSZXNldCBQcmVzdHJzc2QgR2lyZGVyIChzdHJ1Y3QpBoISAAACTFMIDbzkzX8Y9NMICA0A2jV/GPTTCAAKAQoACgHUAQAAEwAAAGCPlQAAAAAABoMSAAANNTAzLjEwMDUuUy4wMQoJgBIAAAmBEgAACYISAAAIDVlxBPgdmNeICA1ZcQT4HZjXiAAKAQn/CQAAAAoB1QEAABMAAAALFwAAAAAAAAaIEgAACDUwNC4wMTAwBokSAAACMDMGihIAABlDb25jcmV0ZSBNYXNvbnJ5IEN1bHZlcnRzBosSAAAZQ29uY3JldGUgTWFzb25yeSBDdWx2ZXJ0cwaMEgAAAkNZCA3QvNCpGPTTCAgNgJeHqRj00wgACgAKAAoB1gEAABMAAAAMFwAAAAAAAAaNEgAACDUwNC4wMjAwBo4SAAACMDMGjxIAAB1Db25jcmV0ZSBNYXNvbnJ5IEN1bHZlcnRzIEhFUwaQEgAAHUNvbmNyZXRlIE1hc29ucnkgQ3VsdmVydHMgSEVTBpESAAACQ1kIDSof06kY9NMICA2Al4epGPTTCAAKAAoACgHXAQAAEwAAAA0XAAAAAAAABpISAAAINTA0LjA1MDAGkxIAAAIwMwaUEgAAIENvbmNyZXRlIE1hc29ucnkgUmV0YWluaW5nIFdhbGxzBpUSAAAgQ29uY3JldGUgTWFzb25yeSBSZXRhaW5pbmcgV2FsbHMGlhIAAAJDWQgNKh/TqRj00wgIDYCXh6kY9NMIAAoACgAKAdgBAAATAAAADhcAAAAAAAAGlxIAAAg1MDQuMDYwMAaYEgAAAjAzBpkSAAAkQ29uY3JldGUgTWFzb25yeSBSZXRhaW5pbmcgV2FsbHMgSEVTBpoSAAAkQ29uY3JldGUgTWFzb25yeSBSZXRhaW5pbmcgV2FsbHMgSEVTBpsSAAACQ1kIDXqB1akY9NMICA2Al4epGPTTCAAKAAoACgHZAQAAEwAAAA8XAAAAAAAABpwSAAAINTA0LjA5MDAGnRIAAAIwMwaeEgAAGUNvbmNyZXRlIE1hc29ucnkgRW5kd2FsbHMGnxIAABlDb25jcmV0ZSBNYXNvbnJ5IEVuZHdhbGxzBqASAAACQ1kIDejj16kY9NMICA2Al4epGPTTCAAKAAoACgHaAQAAEwAAAJkGAAAAAAAABqESAAAKNTA0LjEwMDAuUwaiEgAAAjAzBqMSAAAmUHJlY2FzdCBDb25jcmV0ZSBXaW5nd2FsbHMgKHN0cnVjdHVyZSkGpBIAACJQcmVjYXN0IENvbmMgV2luZ3dhbGxzIChzdHJ1Y3R1cmUpBqUSAAACTFMIDSRhz4AY9NMICA0AB2eAGPTTCAAKAQoACgHbAQAAEwAAANmPlQAAAAAABqYSAAANNTA0LjEwMDAuUy4wMQoJoxIAAAmkEgAACaUSAAAIDVlxBPgdmNeICA1ZcQT4HZjXiAAKAQn/CQAAAAoB3AEAABMAAACmLwAAAAAAAAarEgAACjUwNC4yMDAwLlMGrBIAAAIwMwatEgAAJlByZWNhc3QgQ29uY3JldGUgQm94IEN1bHZlcnQgKGZ0IFggZnQpBq4SAAAiUHJlY2FzdCBDb25jIEJveCBDdWx2ZXJ0IChmdCBYIGZ0KQavEgAAAkxGCA28lOnlGPTTCAgNAPi65Rj00wgACgEKAAoB3QEAABMAAADmuJUAAAAAAAawEgAADTUwNC4yMDAwLlMuMDEKCa0SAAAJrhIAAAmvEgAACA1ZcQT4HZjXiAgNWXEE+B2Y14gACgEJ/wkAAAAKAd4BAAATAAAABCwAAAAAAAAGtRIAAAg1MDUuMDEwMAa2EgAAAjAzBrcSAAAiQmFyIFN0ZWVsIFJlaW5mb3JjZW1lbnQgU3RydWN0dXJlcwa4EgAAIkJhciBTdGVlbCBSZWluZm9yY2VtZW50IFN0cnVjdHVyZXMGuRIAAAJMQggNbmoV3Rj00wgIDYAmytwY9NMIAAoACgAKAd8BAAATAAAABSwAAAAAAAAGuhIAAAg1MDUuMDQwMAa7EgAAAjAzBrwSAAAlQmFyIFN0ZWVsIFJlaW5mb3JjZW1lbnQgSFMgU3RydWN0dXJlcwa9EgAAJUJhciBTdGVlbCBSZWluZm9yY2VtZW50IEhTIFN0cnVjdHVyZXMGvhIAAAJMQggN3MwX3Rj00wgIDYAmytwY9NMIAAoACgAKAeABAAATAAAABiwAAAAAAAAGvxIAAAg1MDUuMDYwMAbAEgAAAjAzBsESAAAsQmFyIFN0ZWVsIFJlaW5mb3JjZW1lbnQgSFMgQ29hdGVkIFN0cnVjdHVyZXMGwhIAAChCYXIgU3RlZWwgUmVpbmZvcmNlbW50IEhTIENvYXRlZCBTdHJjdHJzBsMSAAACTEIIDTYvGt0Y9NMICA2AJsrcGPTTCAAKAAoACgHhAQAAEwAAAEMvAAAAAAAABsQSAAAKNTA1LjA4MDAuUwbFEgAAAjAzBsYSAAAvQmFyIFN0ZWVsIFJlaW5mb3JjZW1lbnQgSFMgU3RhaW5sZXNzIFN0cnVjdHVyZXMGxxIAACdCYXIgU3RlZWwgUmVpbmYgSFMgU3RhaW5sZXNzIFN0cnVjdHVyZXMGyBIAAAJMQggNPosc5Rj00wgIDQDLieQY9NMIAAoACgAKAeIBAAATAAAAcTEAAAAAAAAGyRIAAAg1MDUuMDkwNAbKEgAAAjAzBssSAAASQmFyIENvdXBsZXJzIE5vLiA0BswSAAASQmFyIENvdXBsZXJzIE5vLiA0Bs0SAAAERUFDSAgNDFPg6hj00wgIDQCsf+oY9NMIAAoACgAKAeMBAAATAAAAcjEAAAAAAAAGzhIAAAg1MDUuMDkwNQbPEgAAAjAzBtASAAASQmFyIENvdXBsZXJzIE5vLiA1BtESAAASQmFyIENvdXBsZXJzIE5vLiA1BtISAAAERUFDSAgNDFPg6hj00wgIDQCsf+oY9NMIAAoACgAKAeQBAAATAAAAczEAAAAAAAAG0xIAAAg1MDUuMDkwNgbUEgAAAjAzBtUSAAASQmFyIENvdXBsZXJzIE5vLiA2BtYSAAASQmFyIENvdXBsZXJzIE5vLiA2BtcSAAAERUFDSAgNyhfl6hj00wgIDQCsf+oY9NMIAAoACgAKAeUBAAATAAAAdDEAAAAAAAAG2BIAAAg1MDUuMDkwNwbZEgAAAjAzBtoSAAASQmFyIENvdXBsZXJzIE5vLiA3BtsSAAASQmFyIENvdXBsZXJzIE5vLiA3BtwSAAAERUFDSAgNyhfl6hj00wgIDQCsf+oY9NMIAAoACgAKAeYBAAATAAAAdTEAAAAAAAAG3RIAAAg1MDUuMDkwOAbeEgAAAjAzBt8SAAASQmFyIENvdXBsZXJzIE5vLiA4BuASAAASQmFyIENvdXBsZXJzIE5vLiA4BuESAAAERUFDSAgNGnrn6hj00wgIDQCsf+oY9NMIAAoACgAKAecBAAATAAAAdjEAAAAAAAAG4hIAAAg1MDUuMDkwOQbjEgAAAjAzBuQSAAASQmFyIENvdXBsZXJzIE5vLiA5BuUSAAASQmFyIENvdXBsZXJzIE5vLiA5BuYSAAAERUFDSAgNdNzp6hj00wgIDQCsf+oY9NMIAAoACgAKAegBAAATAAAAdzEAAAAAAAAG5xIAAAg1MDUuMDkxMAboEgAAAjAzBukSAAATQmFyIENvdXBsZXJzIE5vLiAxMAbqEgAAE0JhciBDb3VwbGVycyBOby4gMTAG6xIAAARFQUNICA3OPuzqGPTTCAgNAKx/6hj00wgACgAKAAoB6QEAABMAAAB4MQAAAAAAAAbsEgAACDUwNS4wOTExBu0SAAACMDMG7hIAABNCYXIgQ291cGxlcnMgTm8uIDExBu8SAAATQmFyIENvdXBsZXJzIE5vLiAxMQbwEgAABEVBQ0gIDR6h7uoY9NMICA0ArH/qGPTTCAAKAAoACgHqAQAAEwAAANssAAAAAAAABvESAAAKNTA1LjA5ODQuUwbyEgAAAjAzBvMSAAAcQmFyIENvdXBsZXJzIFN0YWlubGVzcyBOby4gNAb0EgAAHEJhciBDb3VwbGVycyBTdGFpbmxlc3MgTm8uIDQG9RIAAARFQUNICA3Ox/veGPTTCAgNAOqT3hj00wgACgAKAAoB6wEAABMAAADcLAAAAAAAAAb2EgAACjUwNS4wOTg1LlMG9xIAAAIwMwb4EgAAHEJhciBDb3VwbGVycyBTdGFpbmxlc3MgTm8uIDUG+RIAABxCYXIgQ291cGxlcnMgU3RhaW5sZXNzIE5vLiA1BvoSAAAERUFDSAgNWir+3hj00wgIDQDqk94Y9NMIAAoACgAKAewBAAATAAAA3SwAAAAAAAAG+xIAAAo1MDUuMDk4Ni5TBvwSAAACMDMG/RIAABxCYXIgQ291cGxlcnMgU3RhaW5sZXNzIE5vLiA2Bv4SAAAcQmFyIENvdXBsZXJzIFN0YWlubGVzcyBOby4gNgb/EgAABEVBQ0gIDYKMAN8Y9NMICA0A6pPeGPTTCAAKAAoACgHtAQAAEwAAAN4sAAAAAAAABgATAAAKNTA1LjA5ODcuUwYBEwAAAjAzBgITAAAcQmFyIENvdXBsZXJzIFN0YWlubGVzcyBOby4gNwYDEwAAHEJhciBDb3VwbGVycyBTdGFpbmxlc3MgTm8uIDcGBBMAAARFQUNICA3c7gLfGPTTCAgNAOqT3hj00wgACgAKAAoB7gEAABMAAADfLAAAAAAAAAYFEwAACjUwNS4wOTg4LlMGBhMAAAIwMwYHEwAAHEJhciBDb3VwbGVycyBTdGFpbmxlc3MgTm8uIDgGCBMAABxCYXIgQ291cGxlcnMgU3RhaW5sZXNzIE5vLiA4BgkTAAAERUFDSAgNNlEF3xj00wgIDQDqk94Y9NMIAAoACgAKAe8BAAATAAAA4CwAAAAAAAAGChMAAAo1MDUuMDk4OS5TBgsTAAACMDMGDBMAABxCYXIgQ291cGxlcnMgU3RhaW5sZXNzIE5vLiA5Bg0TAAAcQmFyIENvdXBsZXJzIFN0YWlubGVzcyBOby4gOQYOEwAABEVBQ0gIDZCzB98Y9NMICA0A6pPeGPTTCAAKAAoACgHwAQAAEwAAAOEsAAAAAAAABg8TAAAKNTA1LjA5OTAuUwYQEwAAAjAzBhETAAAdQmFyIENvdXBsZXJzIFN0YWlubGVzcyBOby4gMTAGEhMAAB1CYXIgQ291cGxlcnMgU3RhaW5sZXNzIE5vLiAxMAYTEwAABEVBQ0gIDfQVCt8Y9NMICA0A6pPeGPTTCAAKAAoACgHxAQAAEwAAAOIsAAAAAAAABhQTAAAKNTA1LjA5OTEuUwYVEwAAAjAzBhYTAAAdQmFyIENvdXBsZXJzIFN0YWlubGVzcyBOby4gMTEGFxMAAB1CYXIgQ291cGxlcnMgU3RhaW5sZXNzIE5vLiAxMQYYEwAABEVBQ0gIDUR4DN8Y9NMICA0A6pPeGPTTCAAKAAoACgHyAQAAEwAAAJk1AAAAAAAABhkTAAAKNTA1LjEwMDAuUwYaEwAAAjAzBhsTAAAUR3JvdXRlZCBCYXIgQ291cGxlcnMGHBMAABRHcm91dGVkIEJhciBDb3VwbGVycwYdEwAABEVBQ0gIDfZN8EqpE9QICA2AfxlNqRPUCAAKAAoACgHzAQAAEwAAABkXAAAAAAAABh4TAAAINTA2LjAxMDUGHxMAAAIwMwYgEwAAF1N0cnVjdHVyYWwgU3RlZWwgQ2FyYm9uBiETAAAXU3RydWN0dXJhbCBTdGVlbCBDYXJib24GIhMAAAJMQggN/ljtqRj00wgIDYCXh6kY9NMIAAoACgAKAfQBAAATAAAAGhcAAAAAAAAGIxMAAAg1MDYuMDYwNQYkEwAAAjAzBiUTAAATU3RydWN0dXJhbCBTdGVlbCBIUwYmEwAAE1N0cnVjdHVyYWwgU3RlZWwgSFMGJxMAAAJMQggNWLvvqRj00wgIDYCXh6kY9NMIAAoACgAKAfUBAAATAAAAGxcAAAAAAAAGKBMAAAg1MDYuMTAwNQYpEwAAAjAzBioTAAAOQ2FzdGluZ3MgU3RlZWwGKxMAAA5DYXN0aW5ncyBTdGVlbAYsEwAAAkxCCA2yHfKpGPTTCAgNgJeHqRj00wgACgAKAAoB9gEAABMAAAAcFwAAAAAAAAYtEwAACDUwNi4xMDEwBi4TAAACMDMGLxMAAA9DYXN0aW5ncyBCcm9uemUGMBMAAA9DYXN0aW5ncyBCcm9uemUGMRMAAAJMQggNsh3yqRj00wgIDYCXh6kY9NMIAAoACgAKAfcBAAATAAAAHRcAAAAAAAAGMhMAAAg1MDYuMTEwNQYzEwAAAjAzBjQTAAAVRm9yZ2luZ3MgU3RlZWwgQ2FyYm9uBjUTAAAVRm9yZ2luZ3MgU3RlZWwgQ2FyYm9uBjYTAAACTEIIDQyA9KkY9NMICA2Al4epGPTTCAAKAAoACgH4AQAAEwAAAB4XAAAAAAAABjcTAAAINTA2LjE0MDUGOBMAAAIwMwY5EwAAGEx1YnJpY2F0ZWQgUGxhdGVzIEJyb256ZQY6EwAAGEx1YnJpY2F0ZWQgUGxhdGVzIEJyb256ZQY7EwAAAkxCCA2Y4vapGPTTCAgNgJeHqRj00wgACgAKAAoB+QEAABMAAAAfFwAAAAAAAAY8EwAACDUwNi4xNTA1Bj0TAAACMDMGPhMAAAxTaGVldCBDb3BwZXIGPxMAAAxTaGVldCBDb3BwZXIGQBMAAAJMQggN6ET5qRj00wgIDYCXh6kY9NMIAAoACgAKAfoBAAATAAAAIBcAAAAAAAAGQRMAAAg1MDYuMTUxMAZCEwAAAjAzBkMTAAAKU2hlZXQgWmluYwZEEwAAClNoZWV0IFppbmMGRRMAAAJMQggNLqf7qRj00wgIDYCXh6kY9NMIAAoACgAKAfsBAAATAAAAIhcAAAAAAAAGRhMAAAg1MDYuMjYwNQZHEwAAAjAzBkgTAAAmQmVhcmluZyBQYWRzIEVsYXN0b21lcmljIE5vbi1MYW1pbmF0ZWQGSRMAACZCZWFyaW5nIFBhZHMgRWxhc3RvbWVyaWMgTm9uLUxhbWluYXRlZAZKEwAABEVBQ0gIDdhrAKoY9NMICA2Al4epGPTTCAAKAAoACgH8AQAAEwAAACMXAAAAAAAABksTAAAINTA2LjI2MTAGTBMAAAIwMwZNEwAAIkJlYXJpbmcgUGFkcyBFbGFzdG9tZXJpYyBMYW1pbmF0ZWQGThMAACJCZWFyaW5nIFBhZHMgRWxhc3RvbWVyaWMgTGFtaW5hdGVkBk8TAAAERUFDSAgN2GsAqhj00wgIDYCXh6kY9NMIAAoACgAKAf0BAAATAAAATzIAAAAAAAAGUBMAAAg1MDYuMzAwMwZREwAAAjAzBlITAAAnV2VsZGVkIFN0dWQgU2hlYXIgQ29ubmVjdG9ycyA1Lzh4NC1JbmNoBlMTAAAnV2VsZGVkIFN0dWQgU2hlYXIgQ29ubmVjdG9ycyA1Lzh4NC1JbmNoBlQTAAAERUFDSAgNcNfN7Bj00wgIDYBvSewY9NMIAAoACgAKAf4BAAATAAAAUDIAAAAAAAAGVRMAAAg1MDYuMzAwNAZWEwAAAjAzBlcTAAAnV2VsZGVkIFN0dWQgU2hlYXIgQ29ubmVjdG9ycyAzLzR4NC1JbmNoBlgTAAAnV2VsZGVkIFN0dWQgU2hlYXIgQ29ubmVjdG9ycyAzLzR4NC1JbmNoBlkTAAAERUFDSAgNcNfN7Bj00wgIDYBvSewY9NMIAAoACgAKAf8BAAATAAAAJBcAAAAAAAAGWhMAAAg1MDYuMzAwNQZbEwAAAjAzBlwTAAAnV2VsZGVkIFN0dWQgU2hlYXIgQ29ubmVjdG9ycyA3Lzh4NC1JbmNoBl0TAAAnV2VsZGVkIFN0dWQgU2hlYXIgQ29ubmVjdG9ycyA3Lzh4NC1JbmNoBl4TAAAERUFDSAgNHs4Cqhj00wgIDYCXh6kY9NMIAAoACgAKAQACAAATAAAAUTIAAAAAAAAGXxMAAAg1MDYuMzAwOAZgEwAAAjAzBmETAAAnV2VsZGVkIFN0dWQgU2hlYXIgQ29ubmVjdG9ycyA1Lzh4NS1JbmNoBmITAAAnV2VsZGVkIFN0dWQgU2hlYXIgQ29ubmVjdG9ycyA1Lzh4NS1JbmNoBmMTAAAERUFDSAgNJJzS7Bj00wgIDYBvSewY9NMIAAoACgAKAQECAAATAAAAUjIAAAAAAAAGZBMAAAg1MDYuMzAwOQZlEwAAAjAzBmYTAAAnV2VsZGVkIFN0dWQgU2hlYXIgQ29ubmVjdG9ycyAzLzR4NS1JbmNoBmcTAAAnV2VsZGVkIFN0dWQgU2hlYXIgQ29ubmVjdG9ycyAzLzR4NS1JbmNoBmgTAAAERUFDSAgNJJzS7Bj00wgIDYBvSewY9NMIAAoACgAKAQICAAATAAAAJRcAAAAAAAAGaRMAAAg1MDYuMzAxMAZqEwAAAjAzBmsTAAAnV2VsZGVkIFN0dWQgU2hlYXIgQ29ubmVjdG9ycyA3Lzh4NS1JbmNoBmwTAAAnV2VsZGVkIFN0dWQgU2hlYXIgQ29ubmVjdG9ycyA3Lzh4NS1JbmNoBm0TAAAERUFDSAgNgjAFqhj00wgIDYCXh6kY9NMIAAoACgAKAQMCAAATAAAAVzIAAAAAAAAGbhMAAAg1MDYuMzAxMwZvEwAAAjAzBnATAAAnV2VsZGVkIFN0dWQgU2hlYXIgQ29ubmVjdG9ycyA1Lzh4Ni1JbmNoBnETAAAnV2VsZGVkIFN0dWQgU2hlYXIgQ29ubmVjdG9ycyA1Lzh4Ni1JbmNoBnITAAAERUFDSAgN8Ife7Bj00wgIDYBvSewY9NMIAAoACgAKAQQCAAATAAAAUzIAAAAAAAAGcxMAAAg1MDYuMzAxNAZ0EwAAAjAzBnUTAAAnV2VsZGVkIFN0dWQgU2hlYXIgQ29ubmVjdG9ycyAzLzR4Ni1JbmNoBnYTAAAnV2VsZGVkIFN0dWQgU2hlYXIgQ29ubmVjdG9ycyAzLzR4Ni1JbmNoBncTAAAERUFDSAgNfv7U7Bj00wgIDYBvSewY9NMIAAoACgAKAQUCAAATAAAAJhcAAAAAAAAGeBMAAAg1MDYuMzAxNQZ5EwAAAjAzBnoTAAAnV2VsZGVkIFN0dWQgU2hlYXIgQ29ubmVjdG9ycyA3Lzh4Ni1JbmNoBnsTAAAnV2VsZGVkIFN0dWQgU2hlYXIgQ29ubmVjdG9ycyA3Lzh4Ni1JbmNoBnwTAAAERUFDSAgN5pIHqhj00wgIDYCXh6kY9NMIAAoACgAKAQYCAAATAAAATjIAAAAAAAAGfRMAAAg1MDYuMzAxOAZ+EwAAAjAzBn8TAAAnV2VsZGVkIFN0dWQgU2hlYXIgQ29ubmVjdG9ycyA1Lzh4Ny1JbmNoBoATAAAnV2VsZGVkIFN0dWQgU2hlYXIgQ29ubmVjdG9ycyA1Lzh4Ny1JbmNoBoETAAAERUFDSAgNFnXL7Bj00wgIDYBvSewY9NMIAAoACgAKAQcCAAATAAAAVDIAAAAAAAAGghMAAAg1MDYuMzAxOQaDEwAAAjAzBoQTAAAnV2VsZGVkIFN0dWQgU2hlYXIgQ29ubmVjdG9ycyAzLzR4Ny1JbmNoBoUTAAAnV2VsZGVkIFN0dWQgU2hlYXIgQ29ubmVjdG9ycyAzLzR4Ny1JbmNoBoYTAAAERUFDSAgNCmHX7Bj00wgIDYBvSewY9NMIAAoACgAKAQgCAAATAAAAJxcAAAAAAAAGhxMAAAg1MDYuMzAyMAaIEwAAAjAzBokTAAAnV2VsZGVkIFN0dWQgU2hlYXIgQ29ubmVjdG9ycyA3Lzh4Ny1JbmNoBooTAAAnV2VsZGVkIFN0dWQgU2hlYXIgQ29ubmVjdG9ycyA3Lzh4Ny1JbmNoBosTAAAERUFDSAgNSvUJqhj00wgIDYCXh6kY9NMIAAoACgAKAQkCAAATAAAAVTIAAAAAAAAGjBMAAAg1MDYuMzAyMwaNEwAAAjAzBo4TAAAnV2VsZGVkIFN0dWQgU2hlYXIgQ29ubmVjdG9ycyA1Lzh4OC1JbmNoBo8TAAAnV2VsZGVkIFN0dWQgU2hlYXIgQ29ubmVjdG9ycyA1Lzh4OC1JbmNoBpATAAAERUFDSAgNMsPZ7Bj00wgIDYBvSewY9NMIAAoACgAKAQoCAAATAAAAVjIAAAAAAAAGkRMAAAg1MDYuMzAyNAaSEwAAAjAzBpMTAAAnV2VsZGVkIFN0dWQgU2hlYXIgQ29ubmVjdG9ycyAzLzR4OC1JbmNoBpQTAAAnV2VsZGVkIFN0dWQgU2hlYXIgQ29ubmVjdG9ycyAzLzR4OC1JbmNoBpUTAAAERUFDSAgNjCXc7Bj00wgIDYBvSewY9NMIAAoACgAKAQsCAAATAAAAKBcAAAAAAAAGlhMAAAg1MDYuMzAyNQaXEwAAAjAzBpgTAAAnV2VsZGVkIFN0dWQgU2hlYXIgQ29ubmVjdG9ycyA3Lzh4OC1JbmNoBpkTAAAnV2VsZGVkIFN0dWQgU2hlYXIgQ29ubmVjdG9ycyA3Lzh4OC1JbmNoBpoTAAAERUFDSAgNkFcMqhj00wgIDYCXh6kY9NMIAAoACgAKAQwCAAATAAAAkisAAAAAAAAGmxMAAAg1MDYuMzAzMAacEwAAAjAzBp0TAAAnV2VsZGVkIFN0dWQgU2hlYXIgQ29ubmVjdG9ycyA3Lzh4OS1JbmNoBp4TAAAnV2VsZGVkIFN0dWQgU2hlYXIgQ29ubmVjdG9ycyA3Lzh4OS1JbmNoBp8TAAAERUFDSAgN/p8F3Bj00wgIDYD5mNsY9NMIAAoACgAKAQ0CAAATAAAAkysAAAAAAAAGoBMAAAg1MDYuMzAzNQahEwAAAjAzBqITAAAoV2VsZGVkIFN0dWQgU2hlYXIgQ29ubmVjdG9ycyA3Lzh4MTAtSW5jaAajEwAAKFdlbGRlZCBTdHVkIFNoZWFyIENvbm5lY3RvcnMgNy84eDEwLUluY2gGpBMAAARFQUNICA3+nwXcGPTTCAgNgPmY2xj00wgACgAKAAoBDgIAABMAAAApFwAAAAAAAAalEwAACDUwNi40MDAwBqYTAAACMDMGpxMAABxTdGVlbCBEaWFwaHJhZ21zIChzdHJ1Y3R1cmUpBqgTAAAcU3RlZWwgRGlhcGhyYWdtcyAoc3RydWN0dXJlKQapEwAABEVBQ0gIDZBXDKoY9NMICA2Al4epGPTTCAAKAQoACgEPAgAAEwAAAGmglQAAAAAABqoTAAALNTA2LjQwMDAuMDEKCacTAAAJqBMAAAmpEwAACA1ZcQT4HZjXiAgNWXEE+B2Y14gACgEJ/wkAAAAKARACAAATAAAAKhcAAAAAAAAGrxMAAAg1MDYuNTAwMAawEwAAAjAzBrETAAAkQmVhcmluZyBBc3NlbWJsaWVzIEZpeGVkIChzdHJ1Y3R1cmUpBrITAAAkQmVhcmluZyBBc3NlbWJsaWVzIEZpeGVkIChzdHJ1Y3R1cmUpBrMTAAAERUFDSAgN6rkOqhj00wgIDYCXh6kY9NMIAAoBCgAKARECAAATAAAAaqCVAAAAAAAGtBMAAAs1MDYuNTAwMC4wMQoJsRMAAAmyEwAACbMTAAAIDVlxBPgdmNeICA1ZcQT4HZjXiAAKAQn/CQAAAAoBEgIAABMAAAArFwAAAAAAAAa5EwAACDUwNi42MDAwBroTAAACMDMGuxMAAChCZWFyaW5nIEFzc2VtYmxpZXMgRXhwYW5zaW9uIChzdHJ1Y3R1cmUpBrwTAAAoQmVhcmluZyBBc3NlbWJsaWVzIEV4cGFuc2lvbiAoc3RydWN0dXJlKQa9EwAABEVBQ0gIDU4cEaoY9NMICA2Al4epGPTTCAAKAQoACgETAgAAEwAAAGuglQAAAAAABr4TAAALNTA2LjYwMDAuMDEKCbsTAAAJvBMAAAm9EwAACA1ZcQT4HZjXiAgNWXEE+B2Y14gACgEJ/wkAAAAKARQCAAATAAAAqC8AAAAAAAAGwxMAAAo1MDYuNzAwMC5TBsQTAAACMDMGxRMAAB9CZWFyaW5nIFJlcGxhY2VtZW50IChzdHJ1Y3R1cmUpBsYTAAAfQmVhcmluZyBSZXBsYWNlbWVudCAoc3RydWN0dXJlKQbHEwAABEVBQ0gIDcq78OUY9NMICA0A+LrlGPTTCAAKAQoACgEVAgAAEwAAAOi4lQAAAAAABsgTAAANNTA2LjcwMDAuUy4wMQoJxRMAAAnGEwAACccTAAAIDVlxBPgdmNeICA1ZcQT4HZjXiAAKAQn/CQAAAAoBFgIAABMAAACpLwAAAAAAAAbNEwAACjUwNi43MDUwLlMGzhMAAAIwMwbPEwAAHVJlbW92aW5nIEJlYXJpbmdzIChzdHJ1Y3R1cmUpBtATAAAdUmVtb3ZpbmcgQmVhcmluZ3MgKHN0cnVjdHVyZSkG0RMAAARFQUNICA0aHvPlGPTTCAgNAPi65Rj00wgACgEKAAoBFwIAABMAAADpuJUAAAAAAAbSEwAADTUwNi43MDUwLlMuMDEKCc8TAAAJ0BMAAAnREwAACA1ZcQT4HZjXiAgNWXEE+B2Y14gACgEJ/wkAAAAKARgCAAATAAAAmgYAAAAAAAAG1xMAAAo1MDYuNzA2MC5TBtgTAAACMDMG2RMAABpCcmlkZ2UgSmFja2luZyAoc3RydWN0dXJlKQbaEwAAGkJyaWRnZSBKYWNraW5nIChzdHJ1Y3R1cmUpBtsTAAACTFMIDSRhz4AY9NMICA0AB2eAGPTTCAAKAQoACgEZAgAAEwAAANqPlQAAAAAABtwTAAANNTA2LjcwNjAuUy4wMQoJ2RMAAAnaEwAACdsTAAAIDVlxBPgdmNeICA1ZcQT4HZjXiAAKAQn/CQAAAAoBGgIAABMAAACqLwAAAAAAAAbhEwAACjUwNi43MDcwLlMG4hMAAAIwMwbjEwAAEUhpbmdlIFJlcGxhY2VtZW50BuQTAAARSGluZ2UgUmVwbGFjZW1lbnQG5RMAAARFQUNICA2IgPXlGPTTCAgNAPi65Rj00wgACgAKAAoBGwIAABMAAAAiBgAAAAAAAAbmEwAACjUwNi44MDA1LlMG5xMAAAIwMwboEwAAPFByZWZhYnJpY2F0ZWQgU3RlZWwgVHJ1c3MgUGVkZXN0cmlhbiBCcmlkZ2UgTFJGRCAoc3RydWN0dXJlKQbpEwAAKFByZWZhYiBTdGVlbCBUcnVzcyBQZWQgQnJkZ2UgTFJGRCAoc3RyYykG6hMAAAJMUwgNeqnSfxj00wgIDYBwzn8Y9NMIAAoBCgAKARwCAAATAAAAYo+VAAAAAAAG6xMAAA01MDYuODAwNS5TLjAxCgnoEwAACekTAAAJ6hMAAAgNWXEE+B2Y14gIDVlxBPgdmNeIAAoBCf8JAAAACgEdAgAAEwAAACwXAAAAAAAABvATAAAINTA3LjAyMDAG8RMAAAIwMwbyEwAAGVRyZWF0ZWQgTHVtYmVyIGFuZCBUaW1iZXIG8xMAABlUcmVhdGVkIEx1bWJlciBhbmQgVGltYmVyBvQTAAADTUJNCA2efhOqGPTTCAgNgJeHqRj00wgACgAKAAoBHgIAABMAAAAFFwAAAAAAAAb1EwAACDUwOS4wMjAwBvYTAAACMDMG9xMAABZQcmVwYXJhdGlvbiBBcHByb2FjaGVzBvgTAAAWUHJlcGFyYXRpb24gQXBwcm9hY2hlcwb5EwAAAlNZCA3W0cSpGPTTCAgNgJeHqRj00wgACgAKAAoBHwIAABMAAAARNwAAAAAAAAb6EwAACDUwOS4wMjUwBvsTAAACMDMG/BMAAB5QcmVwYXJhdGlvbiBBcHByb2FjaGVzIFNwZWNpYWwG/RMAAB5QcmVwYXJhdGlvbiBBcHByb2FjaGVzIFNwZWNpYWwG/hMAAAJTWQgNhI8Q7x961ggIDYCwLhLYbNcIAAoACgAKASACAAATAAAABCAAAAAAAAAG/xMAAAg1MDkuMDMwMQYAFAAAAjAzBgEUAAAYUHJlcGFyYXRpb24gRGVja3MgVHlwZSAxBgIUAAAYUHJlcGFyYXRpb24gRGVja3MgVHlwZSAxBgMUAAACU1kIDY5xEMAY9NMICA0AWJW/GPTTCAAKAAoACgEhAgAAEwAAAAUgAAAAAAAABgQUAAAINTA5LjAzMDIGBRQAAAIwMwYGFAAAGFByZXBhcmF0aW9uIERlY2tzIFR5cGUgMgYHFAAAGFByZXBhcmF0aW9uIERlY2tzIFR5cGUgMgYIFAAAAlNZCA3o0xLAGPTTCAgNAFiVvxj00wgACgAKAAoBIgIAABMAAADmNgAAAAAAAAYJFAAACjUwOS4wMzEwLlMGChQAAAIwMwYLFAAAJlNhd2luZyBQYXZlbWVudCBEZWNrIFByZXBhcmF0aW9uIEFyZWFzBgwUAAAmU2F3aW5nIFBhdmVtZW50IERlY2sgUHJlcGFyYXRpb24gQXJlYXMGDRQAAAJMRggN8lz1gnc91QgIDYC8Ro59PdUIAAoACgAKASMCAAATAAAAEjcAAAAAAAAGDhQAAAg1MDkuMDM1MQYPFAAAAjAzBhAUAAAgUHJlcGFyYXRpb24gRGVja3MgVHlwZSAxIFNwZWNpYWwGERQAACBQcmVwYXJhdGlvbiBEZWNrcyBUeXBlIDEgU3BlY2lhbAYSFAAAAlNZCA2oPrh4IHrWCAgNAKyUMNhs1wgACgAKAAoBJAIAABMAAAATNwAAAAAAAAYTFAAACDUwOS4wMzUyBhQUAAACMDMGFRQAACBQcmVwYXJhdGlvbiBEZWNrcyBUeXBlIDIgU3BlY2lhbAYWFAAAIFByZXBhcmF0aW9uIERlY2tzIFR5cGUgMiBTcGVjaWFsBhcUAAACU1kIDfDTfY8getYICA2AuN1B2GzXCAAKAAoACgElAgAAEwAAAJo1AAAAAAAABhgUAAAKNTA5LjA0MDAuUwYZFAAAAjAzBhoUAAAaQ2xlYW5pbmcgQ29uY3JldGUgU3VyZmFjZXMGGxQAABpDbGVhbmluZyBDb25jcmV0ZSBTdXJmYWNlcwYcFAAAAlNZCA2A1mJ1qRPUCAgNgAA1eakT1AgACgAKAQkdFAAAASYCAAATAAAABiAAAAAAAAAGHhQAAAg1MDkuMDUwMAYfFAAAAjAzBiAUAAAOQ2xlYW5pbmcgRGVja3MGIRQAAA5DbGVhbmluZyBEZWNrcwYiFAAAAlNZCA1CNhXAGPTTCAgNAFiVvxj00wgACgAKAAoBJwIAABMAAADlNgAAAAAAAAYjFAAACjUwOS4wNTA1LlMGJBQAAAIwMwYlFAAAMkNsZWFuaW5nIERlY2tzIHRvIFJlYXBwbHkgQ29uY3JldGUgTWFzb25yeSBPdmVybGF5BiYUAAAnQ2xlYW4gRGVja3MgdG8gUmVhcHBseSBDb25jIE1hcyBPdmVybGF5BicUAAACU1kIDXBKt8l2PdUICA2A+lqCfT3VCAAKAAoACgEoAgAAEwAAAAcgAAAAAAAABigUAAAINTA5LjA2MDAGKRQAAAIwMwYqFAAAE0NsZWFuaW5nIEFwcHJvYWNoZXMGKxQAABNDbGVhbmluZyBBcHByb2FjaGVzBiwUAAACU1kIDZyYF8AY9NMICA0AWJW/GPTTCAAKAAoACgEpAgAAEwAAAAggAAAAAAAABi0UAAAINTA5LjEwMDAGLhQAAAIwMwYvFAAADEpvaW50IFJlcGFpcgYwFAAADEpvaW50IFJlcGFpcgYxFAAAAlNZCA32+hnAGPTTCAgNAFiVvxj00wgACgAKAAoBKgIAABMAAAAUNwAAAAAAAAYyFAAACDUwOS4xMDUwBjMUAAACMDMGNBQAABRKb2ludCBSZXBhaXIgU3BlY2lhbAY1FAAAFEpvaW50IFJlcGFpciBTcGVjaWFsBjYUAAACU1kIDXSE8q4getYICA0AeetX2GzXCAAKAAoACgErAgAAEwAAAAkgAAAAAAAABjcUAAAINTA5LjEyMDAGOBQAAAIwMwY5FAAAC0N1cmIgUmVwYWlyBjoUAAALQ3VyYiBSZXBhaXIGOxQAAAJMRggN9voZwBj00wgIDQBYlb8Y9NMIAAoACgAKASwCAAATAAAAFTcAAAAAAAAGPBQAAAg1MDkuMTI1MAY9FAAAAjAzBj4UAAATQ3VyYiBSZXBhaXIgU3BlY2lhbAY/FAAAE0N1cmIgUmVwYWlyIFNwZWNpYWwGQBQAAAJMRggNbNyMvyB61ggIDQDvm2jYbNcIAAoACgAKAS0CAAATAAAACiAAAAAAAAAGQRQAAAg1MDkuMTUwMAZCFAAAAjAzBkMUAAAXQ29uY3JldGUgU3VyZmFjZSBSZXBhaXIGRBQAABdDb25jcmV0ZSBTdXJmYWNlIFJlcGFpcgZFFAAAAlNGCA1GXRzAGPTTCAgNANCSOS+Q1wgACgAKAQlGFAAAAS4CAAATAAAACyAAAAAAAAAGRxQAAAg1MDkuMjAwMAZIFAAAAjAzBkkUAAAWRnVsbC1EZXB0aCBEZWNrIFJlcGFpcgZKFAAAFkZ1bGwtRGVwdGggRGVjayBSZXBhaXIGSxQAAAJTWQgN3L8ewBj00wgIDQBYlb8Y9NMIAAoACgAKAS8CAAATAAAAFjcAAAAAAAAGTBQAAAg1MDkuMjA1MAZNFAAAAjAzBk4UAAAeRnVsbC1EZXB0aCBEZWNrIFJlcGFpciBTcGVjaWFsBk8UAAAeRnVsbC1EZXB0aCBEZWNrIFJlcGFpciBTcGVjaWFsBlAUAAACU1kIDTyuj9kgetYICA2AVUd82GzXCAAKAAoACgEwAgAAEwAAANg2AAAAAAAABlEUAAAKNTA5LjIxMDAuUwZSFAAAAjAzBlMUAAAcQ29uY3JldGUgTWFzb25yeSBEZWNrIFJlcGFpcgZUFAAAHENvbmNyZXRlIE1hc29ucnkgRGVjayBSZXBhaXIGVRQAAAJDWQgNwhd+oAqs1AgIDYDep43NGtUIAAoACgAKATECAAATAAAADCAAAAAAAAAGVhQAAAg1MDkuMjUwMAZXFAAAAjAzBlgUAAAeQ29uY3JldGUgTWFzb25yeSBPdmVybGF5IERlY2tzBlkUAAAeQ29uY3JldGUgTWFzb25yeSBPdmVybGF5IERlY2tzBloUAAACQ1kIDQQiIcAY9NMICA0AWJW/GPTTCAAKAAoACgEyAgAAEwAAABc3AAAAAAAABlsUAAAINTA5LjI1NTAGXBQAAAIwMwZdFAAAJkNvbmNyZXRlIE1hc29ucnkgT3ZlcmxheSBEZWNrcyBTcGVjaWFsBl4UAAAmQ29uY3JldGUgTWFzb25yeSBPdmVybGF5IERlY2tzIFNwZWNpYWwGXxQAAAJTWQgNpBE76iB61ggIDQDJsXagktcIAAoACgAKATMCAAATAAAADSAAAAAAAAAGYBQAAAg1MDkuMjYwMAZhFAAAAjAzBmIUAAAjQ29uY3JldGUgTWFzb25yeSBPdmVybGF5IEFwcHJvYWNoZXMGYxQAACNDb25jcmV0ZSBNYXNvbnJ5IE92ZXJsYXkgQXBwcm9hY2hlcwZkFAAAAkNZCA1UhCPAGPTTCAgNAFiVvxj00wgACgAKAAoBNAIAABMAAAAYNwAAAAAAAAZlFAAACDUwOS4yNjUwBmYUAAACMDMGZxQAACtDb25jcmV0ZSBNYXNvbnJ5IE92ZXJsYXkgQXBwcm9hY2hlcyBTcGVjaWFsBmgUAAAnQ29uYyBNYXNvbnJ5IE92ZXJsYXkgQXBwcm9hY2hlcyBTcGVjaWFsBmkUAAACU1kIDUoRKhkhetYICA0Atnq42GzXCAAKAAoACgE1AgAAEwAAAEQvAAAAAAAABmoUAAAKNTA5LjM1MDAuUwZrFAAAAjAzBmwUAAAcSE1BIE92ZXJsYXkgUG9seW1lci1Nb2RpZmllZAZtFAAAHEhNQSBPdmVybGF5IFBvbHltZXItTW9kaWZpZWQGbhQAAANUT04IDaLtHuUY9NMICA0Ay4nkGPTTCAAKAAoACgE2AgAAEwAAACAtAAAAAAAABm8UAAAKNTA5LjUxMDAuUwZwFAAAAjAzBnEUAAAPUG9seW1lciBPdmVybGF5BnIUAAAPUG9seW1lciBPdmVybGF5BnMUAAACU1kIDSz7kd8Y9NMICA2AgCzfGPTTCAAKAAoACgE3AgAAEwAAADcsAAAAAAAABnQUAAAKNTA5LjkwMDUuUwZ1FAAAAjAzBnYUAAAyUmVtb3ZpbmcgQ29uY3JldGUgTWFzb25yeSBEZWNrIE92ZXJsYXkgKHN0cnVjdHVyZSkGdxQAAChSZW1vdiBDb25jcmV0IE1hc25yeSBEZWNrIE92cmxheSAoc3RydWMpBngUAAACU1kIDbI9it0Y9NMICA0AvWLdGPTTCAAKAQoACgE4AgAAEwAAAHe1lQAAAAAABnkUAAANNTA5LjkwMDUuUy4wMQoJdhQAAAl3FAAACXgUAAAIDVlxBPgdmNeICA1ZcQT4HZjXiAAKAQn/CQAAAAoBOQIAABMAAAA4LAAAAAAAAAZ+FAAACjUwOS45MDEwLlMGfxQAAAIwMwaAFAAANFJlbW92aW5nIEFzcGhhbHRpYyBDb25jcmV0ZSBEZWNrIE92ZXJsYXkgKHN0cnVjdHVyZSkGgRQAAChSZW1vdiBBc3BoYWx0IENvbmNyZXQgRGNrIE92cmxheSAoc3RydWMpBoIUAAACU1kIDQygjN0Y9NMICA0AvWLdGPTTCAAKAQoACgE6AgAAEwAAAHi1lQAAAAAABoMUAAANNTA5LjkwMTAuUy4wMQoJgBQAAAmBFAAACYIUAAAIDVlxBPgdmNeICA1ZcQT4HZjXiAAKAQn/CQAAAAoBOwIAABMAAADkNgAAAAAAAAaIFAAACjUwOS45MDE1LlMGiRQAAAIwMwaKFAAAJFJlbW92aW5nIFBvbHltZXIgT3ZlcmxheSAoc3RydWN0dXJlKQaLFAAAJFJlbW92aW5nIFBvbHltZXIgT3ZlcmxheSAoc3RydWN0dXJlKQaMFAAAAlNZCA0IVXpkdj3VCAgNgGWgd3091QgACgEKAAoBPAIAABMAAAAkwJUAAAAAAAaNFAAADTUwOS45MDE1LlMuMDEKCYoUAAAJixQAAAmMFAAACA1ZcQT4HZjXiAgNWXEE+B2Y14gACgEJ/wkAAAAKAT0CAAATAAAAvSwAAAAAAAAGkhQAAAo1MDkuOTAyMC5TBpMUAAACMDMGlBQAABNFcG94eSBDcmFjayBTZWFsaW5nBpUUAAATRXBveHkgQ3JhY2sgU2VhbGluZwaWFAAAAkxGCA3SBrneGPTTCAgNAOqT3hj00wgACgAKAAoBPgIAABMAAAC+LAAAAAAAAAaXFAAACjUwOS45MDI1LlMGmBQAAAIwMwaZFAAAHEVwb3h5IEluamVjdGlvbiBDcmFjayBSZXBhaXIGmhQAABxFcG94eSBJbmplY3Rpb24gQ3JhY2sgUmVwYWlyBpsUAAACTEYIDRhpu94Y9NMICA0A6pPeGPTTCAAKAAoBCZwUAAABPwIAABMAAAC/LAAAAAAAAAadFAAACjUwOS45MDI2LlMGnhQAAAIwMwafFAAAG0NvcmVkIEhvbGVzIDItSW5jaCBEaWFtZXRlcgagFAAAG0NvcmVkIEhvbGVzIDItSW5jaCBEaWFtZXRlcgahFAAABEVBQ0gIDRhpu94Y9NMICA0A6pPeGPTTCAAKAAoACgFAAgAAEwAAAMAsAAAAAAAABqIUAAAKNTA5LjkwNTAuUwajFAAAAjAzBqQUAAARQ2xlYW5pbmcgUGFyYXBldHMGpRQAABFDbGVhbmluZyBQYXJhcGV0cwamFAAAAkxGCA3gLcDeGPTTCAgNAOqT3hj00wgACgAKAAoBQQIAABMAAAAjLAAAAAAAAAanFAAACDUxMS4xMTAwBqgUAAACMDMGqRQAABFUZW1wb3JhcnkgU2hvcmluZwaqFAAAEVRlbXBvcmFyeSBTaG9yaW5nBqsUAAACU0YIDRjxXN0Y9NMICA2AJsrcGPTTCAAKAAoACgFCAgAAEwAAABAtAAAAAAAABqwUAAAINTExLjEyMDAGrRQAAAIwMwauFAAAHVRlbXBvcmFyeSBTaG9yaW5nIChzdHJ1Y3R1cmUpBq8UAAAdVGVtcG9yYXJ5IFNob3JpbmcgKHN0cnVjdHVyZSkGsBQAAAJTRggN8Ddu3xj00wgIDYCALN8Y9NMIAAoBCgAKAUMCAAATAAAAULaVAAAAAAAGsRQAAAs1MTEuMTIwMC4wMQoJrhQAAAmvFAAACbAUAAAIDVlxBPgdmNeICA1ZcQT4HZjXiAAKAQn/CQAAAAoBRAIAABMAAAARLQAAAAAAAAa2FAAACDUxMS4xMzAwBrcUAAACMDMGuBQAABxUZW1wb3JhcnkgU2hvcmluZyAobG9jYXRpb24pBrkUAAAcVGVtcG9yYXJ5IFNob3JpbmcgKGxvY2F0aW9uKQa6FAAAAlNGCA02mnDfGPTTCAgNgIAs3xj00wgACgEKAAoBRQIAABMAAABRtpUAAAAAAAa7FAAACzUxMS4xMzAwLjAxCgm4FAAACbkUAAAJuhQAAAgNWXEE+B2Y14gIDVlxBPgdmNeIAAoBCf8JAAAACgFGAgAAEwAAABItAAAAAAAABsAUAAAINTExLjIyMDAGwRQAAAIwMwbCFAAAK1RlbXBvcmFyeSBTaG9yaW5nIExlZnQgaW4gUGxhY2UgKHN0cnVjdHVyZSkGwxQAACZUZW1wIFNob3JpbmcgTGVmdCBpbiBQbGFjZSAoc3RydWN0dXJlKQbEFAAAAlNGCA2a/HLfGPTTCAgNgIAs3xj00wgACgEKAAoBRwIAABMAAABStpUAAAAAAAbFFAAACzUxMS4yMjAwLjAxCgnCFAAACcMUAAAJxBQAAAgNWXEE+B2Y14gIDVlxBPgdmNeIAAoBCf8JAAAACgFIAgAAEwAAABMtAAAAAAAABsoUAAAINTExLjIzMDAGyxQAAAIwMwbMFAAAJVRlbXAgU2hvcmluZyBMZWZ0IGluIFBsYWNlIChsb2NhdGlvbikGzRQAACVUZW1wIFNob3JpbmcgTGVmdCBpbiBQbGFjZSAobG9jYXRpb24pBs4UAAACU0YIDfRedd8Y9NMICA2AgCzfGPTTCAAKAQoACgFJAgAAEwAAAFO2lQAAAAAABs8UAAALNTExLjIzMDAuMDEKCcwUAAAJzRQAAAnOFAAACA1ZcQT4HZjXiAgNWXEE+B2Y14gACgEJ/wkAAAAKAUoCAAATAAAAGCAAAAAAAAAG1BQAAAg1MTIuMDUwMAbVFAAAAjAzBtYUAAAmUGlsaW5nIFN0ZWVsIFNoZWV0IFBlcm1hbmVudCBEZWxpdmVyZWQG1xQAACZQaWxpbmcgU3RlZWwgU2hlZXQgUGVybWFuZW50IERlbGl2ZXJlZAbYFAAAAlNGCA3iWzvAGPTTCAgNgO4twBj00wgACgAKAAoBSwIAABMAAAAZIAAAAAAAAAbZFAAACDUxMi4wNjAwBtoUAAACMDMG2xQAACNQaWxpbmcgU3RlZWwgU2hlZXQgUGVybWFuZW50IERyaXZlbgbcFAAAI1BpbGluZyBTdGVlbCBTaGVldCBQZXJtYW5lbnQgRHJpdmVuBt0UAAACU0YIDTK+PcAY9NMICA2A7i3AGPTTCAAKAAoACgFMAgAAEwAAABogAAAAAAAABt4UAAAINTEyLjEwMDAG3xQAAAIwMwbgFAAAHFBpbGluZyBTdGVlbCBTaGVldCBUZW1wb3JhcnkG4RQAABxQaWxpbmcgU3RlZWwgU2hlZXQgVGVtcG9yYXJ5BuIUAAACU0YIDZYgQMAY9NMICA2A7i3AGPTTCAAKAAoACgFNAgAAEwAAAAcsAAAAAAAABuMUAAAINTEzLjIwMDEG5BQAAAIwMwblFAAADFJhaWxpbmcgUGlwZQbmFAAADFJhaWxpbmcgUGlwZQbnFAAAAkxGCA2QkRzdGPTTCAgNABlfS+bR1QgACgAKAAoBTgIAABMAAAAILAAAAAAAAAboFAAACDUxMy40MDUxBukUAAACMDMG6hQAABZSYWlsaW5nIFR1YnVsYXIgVHlwZSBGBusUAAAWUmFpbGluZyBUdWJ1bGFyIFR5cGUgRgbsFAAAAkxGCA3W8x7dGPTTCAgNgFDPNufR1QgACgAKAAoBTwIAABMAAAAJLAAAAAAAAAbtFAAACDUxMy40MDU2Bu4UAAACMDMG7xQAABZSYWlsaW5nIFR1YnVsYXIgVHlwZSBIBvAUAAAWUmFpbGluZyBUdWJ1bGFyIFR5cGUgSAbxFAAAAkxGCA1EViHdGPTTCAgNgPOwSOfR1QgACgAKAAoBUAIAABMAAAAKLAAAAAAAAAbyFAAACDUxMy40MDYxBvMUAAACMDMG9BQAABZSYWlsaW5nIFR1YnVsYXIgVHlwZSBNBvUUAAAWUmFpbGluZyBUdWJ1bGFyIFR5cGUgTQb2FAAAAkxGCA2euCPdGPTTCAgNgJaSWufR1QgACgAKAAoBUQIAABMAAAALLAAAAAAAAAb3FAAACDUxMy40MDY2BvgUAAACMDMG+RQAABdSYWlsaW5nIFR1YnVsYXIgVHlwZSBQRgb6FAAAF1JhaWxpbmcgVHVidWxhciBUeXBlIFBGBvsUAAACTEYIDe4aJt0Y9NMICA2Aha9n59HVCAAKAAoACgFSAgAAEwAAAAwsAAAAAAAABvwUAAAINTEzLjQwOTEG/RQAAAIwMwb+FAAAGVJhaWxpbmcgVHVidWxhciBTY3JlZW5pbmcG/xQAABlSYWlsaW5nIFR1YnVsYXIgU2NyZWVuaW5nBgAVAAACTEYIDUh9KN0Y9NMICA2Aof1159HVCAAKAAoACgFTAgAAEwAAAA0sAAAAAAAABgEVAAAINTEzLjcwMDYGAhUAAAIwMwYDFQAAFVJhaWxpbmcgU3RlZWwgVHlwZSBDMQYEFQAAFVJhaWxpbmcgU3RlZWwgVHlwZSBDMQYFFQAAAkxGCA3A3yrdGPTTCAgNANt3iOfR1QgACgAKAAoBVAIAABMAAAAOLAAAAAAAAAYGFQAACDUxMy43MDExBgcVAAACMDMGCBUAABVSYWlsaW5nIFN0ZWVsIFR5cGUgQzIGCRUAABVSYWlsaW5nIFN0ZWVsIFR5cGUgQzIGChUAAAJMRggN/EEt3Rj00wgIDQDKlJXn0dUIAAoACgAKAVUCAAATAAAADywAAAAAAAAGCxUAAAg1MTMuNzAxNgYMFQAAAjAzBg0VAAAVUmFpbGluZyBTdGVlbCBUeXBlIEMzBg4VAAAVUmFpbGluZyBTdGVlbCBUeXBlIEMzBg8VAAACTEYIDVakL90Y9NMICA0A5uKj59HVCAAKAAoACgFWAgAAEwAAABAsAAAAAAAABhAVAAAINTEzLjcwMjEGERUAAAIwMwYSFQAAFVJhaWxpbmcgU3RlZWwgVHlwZSBDNAYTFQAAFVJhaWxpbmcgU3RlZWwgVHlwZSBDNAYUFQAAAkxGCA2wBjLdGPTTCAgNANX/sOfR1QgACgAKAAoBVwIAABMAAAARLAAAAAAAAAYVFQAACDUxMy43MDI2BhYVAAACMDMGFxUAABVSYWlsaW5nIFN0ZWVsIFR5cGUgQzUGGBUAABVSYWlsaW5nIFN0ZWVsIFR5cGUgQzUGGRUAAAJMRggNAGk03Rj00wgIDQAef8Dn0dUIAAoACgAKAVgCAAATAAAAEiwAAAAAAAAGGhUAAAg1MTMuNzAzMQYbFQAAAjAzBhwVAAAVUmFpbGluZyBTdGVlbCBUeXBlIEM2Bh0VAAAVUmFpbGluZyBTdGVlbCBUeXBlIEM2Bh4VAAACTEYIDWTLNt0Y9NMICA0AOs3O59HVCAAKAAoACgFZAgAAEwAAABMsAAAAAAAABh8VAAAINTEzLjcwNTEGIBUAAAIwMwYhFQAAFFJhaWxpbmcgU3RlZWwgVHlwZSBXBiIVAAAUUmFpbGluZyBTdGVlbCBUeXBlIFcGIxUAAAJMRggNZMs23Rj00wgIDQBWG93n0dUIAAoACgAKAVoCAAATAAAAFCwAAAAAAAAGJBUAAAg1MTMuNzA4MwYlFQAAAjAzBiYVAAAWUmFpbGluZyBTdGVlbCBUeXBlIE5ZMwYnFQAAFlJhaWxpbmcgU3RlZWwgVHlwZSBOWTMGKBUAAAJMRggN0i053Rj00wgIDYA1M+3n0dUIAAoACgAKAVsCAAATAAAAFSwAAAAAAAAGKRUAAAg1MTMuNzA4NAYqFQAAAjAzBisVAAAWUmFpbGluZyBTdGVlbCBUeXBlIE5ZNAYsFQAAFlJhaWxpbmcgU3RlZWwgVHlwZSBOWTQGLRUAAAJMRggNaPI93Rj00wgIDYAkUPrn0dUIAAoACgAKAVwCAAATAAAA7DYAAAAAAAAGLhUAAAg1MTMuNzA5MwYvFQAAAjAzBjAVAAAVUmFpbGluZyBTdGVlbCBUeXBlIDNUBjEVAAAVUmFpbGluZyBTdGVlbCBUeXBlIDNUBjIVAAACTEYIDYjT27JVeNUICA2Ay7VzFdjVCAAKAAoACgFdAgAAEwAAABYsAAAAAAAABjMVAAAINTEzLjgwMDYGNBUAAAIwMwY1FQAAIFJhaWxpbmcgU3RlZWwgUGVkZXN0cmlhbiBUeXBlIEMxBjYVAAAgUmFpbGluZyBTdGVlbCBQZWRlc3RyaWFuIFR5cGUgQzEGNxUAAAJMRggN1lRA3Rj00wgIDQBbDiHo0dUIAAoACgAKAV4CAAATAAAAOSwAAAAAAAAGOBUAAAg1MTMuODAxMQY5FQAAAjAzBjoVAAAgUmFpbGluZyBTdGVlbCBQZWRlc3RyaWFuIFR5cGUgQzIGOxUAACBSYWlsaW5nIFN0ZWVsIFBlZGVzdHJpYW4gVHlwZSBDMgY8FQAAAkxGCA1wAo/dGPTTCAgNgA31L+jR1QgACgAKAAoBXwIAABMAAAA6LAAAAAAAAAY9FQAACDUxMy44MDE2Bj4VAAACMDMGPxUAACBSYWlsaW5nIFN0ZWVsIFBlZGVzdHJpYW4gVHlwZSBDMwZAFQAAIFJhaWxpbmcgU3RlZWwgUGVkZXN0cmlhbiBUeXBlIEMzBkEVAAACTEYIDcBkkd0Y9NMICA0AGj5B6NHVCAAKAAoACgFgAgAAEwAAADssAAAAAAAABkIVAAAINTEzLjgwMjEGQxUAAAIwMwZEFQAAIFJhaWxpbmcgU3RlZWwgUGVkZXN0cmlhbiBUeXBlIEM0BkUVAAAgUmFpbGluZyBTdGVlbCBQZWRlc3RyaWFuIFR5cGUgQzQGRhUAAAJMRggNwGSR3Rj00wgIDQBjvVDo0dUIAAoACgAKAWECAAATAAAAPCwAAAAAAAAGRxUAAAg1MTMuODAyNgZIFQAAAjAzBkkVAAAgUmFpbGluZyBTdGVlbCBQZWRlc3RyaWFuIFR5cGUgQzUGShUAACBSYWlsaW5nIFN0ZWVsIFBlZGVzdHJpYW4gVHlwZSBDNQZLFQAAAkxGCA0kx5PdGPTTCAgNAKw8YOjR1QgACgAKAAoBYgIAABMAAAA9LAAAAAAAAAZMFQAACDUxMy44MDMxBk0VAAACMDMGThUAACBSYWlsaW5nIFN0ZWVsIFBlZGVzdHJpYW4gVHlwZSBDNgZPFQAAIFJhaWxpbmcgU3RlZWwgUGVkZXN0cmlhbiBUeXBlIEM2BlAVAAACTEYIDXQplt0Y9NMICA0ATx5y6NHVCAAKAAoACgFjAgAAEwAAACQGAAAAAAAABlEVAAAKNTEzLjkwMDUuUwZSFQAAAjAzBlMVAAAyUmVtb3ZpbmcgYW5kIFJlc2V0dGluZyBUdWJ1bGFyIFJhaWxpbmcgKHN0cnVjdHVyZSkGVBUAAChSZW1vdiAmIFJlc2V0IFR1YnVsYXIgUmFpbG5nIChzdHJ1Y3R1cmUpBlUVAAACTFMIDS5u138Y9NMICA2AcM5/GPTTCAAKAQoACgFkAgAAEwAAAGSPlQAAAAAABlYVAAANNTEzLjkwMDUuUy4wMQoJUxUAAAlUFQAACVUVAAAIDVlxBPgdmNeICA1ZcQT4HZjXiAAKAQn/CQAAAAoBZQIAABMAAAAcIAAAAAAAAAZbFQAACDUxNC4wNDQ1BlwVAAACMDMGXRUAABRGbG9vciBEcmFpbnMgVHlwZSBHQwZeFQAAFEZsb29yIERyYWlucyBUeXBlIEdDBl8VAAAERUFDSAgN8IJCwBj00wgIDYDuLcAY9NMIAAoACgAKAWYCAAATAAAA2CwAAAAAAAAGYBUAAAg1MTQuMDQ1MAZhFQAAAjAzBmIVAAAURmxvb3IgRHJhaW5zIFR5cGUgV0YGYxUAABRGbG9vciBEcmFpbnMgVHlwZSBXRgZkFQAABEVBQ0gIDRoD994Y9NMICA0A6pPeGPTTCAAKAAoACgFnAgAAEwAAAAIXAAAAAAAABmUVAAAINTE0LjA0NjAGZhUAAAIwMwZnFQAAE0Zsb29yIERyYWlucyBUeXBlIEgGaBUAABNGbG9vciBEcmFpbnMgVHlwZSBIBmkVAAAERUFDSAgNyKq9qRj00wgIDYCXh6kY9NMIAAoACgAKAWgCAAATAAAAAxcAAAAAAAAGahUAAAg1MTQuMDkwMAZrFQAAAjAzBmwVAAAWQWRqdXN0aW5nIEZsb29yIERyYWlucwZtFQAAFkFkanVzdGluZyBGbG9vciBEcmFpbnMGbhUAAARFQUNICA0iDcCpGPTTCAgNgJeHqRj00wgACgAKAAoBaQIAABMAAACVAwAAAAAAAAZvFQAACDUxNC4xMDAwBnAVAAACMDMGcRUAADBSYWlscm9hZCBEZWNrIERyYWlucyBTeXN0ZW0gKHJhaWxyb2FkIHN0cnVjdHVyZSkGchUAACRSUiBEZWNrIERyYWlucyBTeXN0ZW0gKHJyIHN0cnVjdHVyZSkGcxUAAAJMUwgN0KJRehj00wgIDYCP2HkY9NMIAAoBCgAKAWoCAAATAAAA1YyVAAAAAAAGdBUAAAs1MTQuMTAwMC4wMQoJcRUAAAlyFQAACXMVAAAIDVlxBPgdmNeICA1ZcQT4HZjXiAAKAQn/CQAAAAoBawIAABMAAACoMwAAAAAAAAZ5FQAACDUxNC4yNjA4BnoVAAACMDMGexUAABBEb3duc3BvdXQgOC1JbmNoBnwVAAAQRG93bnNwb3V0IDgtSW5jaAZ9FQAAAkxGCA1SoevwGPTTCAgNAI118Bj00wgACgAKAAoBbAIAABMAAAAEFwAAAAAAAAZ+FQAACDUxNC4yNjI1Bn8VAAACMDMGgBUAABBEb3duc3BvdXQgNi1JbmNoBoEVAAAQRG93bnNwb3V0IDYtSW5jaAaCFQAAAkxGCA1yb8KpGPTTCAgNgJeHqRj00wgACgAKAAoBbQIAABMAAACbHwAAAAAAAAaDFQAACDUxNS40MDAwBoQVAAACMDMGhRUAABxTdGVlbCBHcmlkIEZsb29yIE9wZW4gKGluY2gpBoYVAAAcU3RlZWwgR3JpZCBGbG9vciBPcGVuIChpbmNoKQaHFQAAAlNGCA0ELym/GPTTCAgNgMH8vhj00wgACgEKAAoBbgIAABMAAADbqJUAAAAAAAaIFQAACzUxNS40MDAwLjAxCgmFFQAACYYVAAAJhxUAAAgNWXEE+B2Y14gIDVlxBPgdmNeIAAoBCf8JAAAACgFvAgAAEwAAAHEfAAAAAAAABo0VAAAINTE1LjUwMDAGjhUAAAIwMwaPFQAAJ1N0ZWVsIEdyaWQgRmxvb3IgQ29uY3JldGUgRmlsbGVkIChpbmNoKQaQFQAAJ1N0ZWVsIEdyaWQgRmxvb3IgQ29uY3JldGUgRmlsbGVkIChpbmNoKQaRFQAAAlNGCA2olc6+GPTTCAgNACtkvhj00wgACgEKAAoBcAIAABMAAACxqJUAAAAAAAaSFQAACzUxNS41MDAwLjAxCgmPFQAACZAVAAAJkRUAAAgNWXEE+B2Y14gIDVlxBPgdmNeIAAoBCf8JAAAACgFxAgAAEwAAAHIfAAAAAAAABpcVAAAINTE2LjAxMDAGmBUAAAIwMwaZFQAADERhbXBwcm9vZmluZwaaFQAADERhbXBwcm9vZmluZwabFQAAAlNZCA00+NC+GPTTCAgNACtkvhj00wgACgAKAAoBcgIAABMAAABzHwAAAAAAAAacFQAACDUxNi4wNTAwBp0VAAACMDMGnhUAACFSdWJiZXJpemVkIE1lbWJyYW5lIFdhdGVycHJvb2ZpbmcGnxUAACFSdWJiZXJpemVkIE1lbWJyYW5lIFdhdGVycHJvb2ZpbmcGoBUAAAJTWQgNXFrTvhj00wgIDQArZL4Y9NMIAAoACgAKAXMCAAATAAAAqS4AAAAAAAAGoRUAAAo1MTYuMDYwMC5TBqIVAAACMDMGoxUAABxTaGVldCBNZW1icmFuZSBXYXRlcnByb29maW5nBqQVAAAcU2hlZXQgTWVtYnJhbmUgV2F0ZXJwcm9vZmluZwalFQAAAlNZCA246tXjGPTTCAgNAJ5Y4xj00wgACgAKAAoBdAIAABMAAADCLAAAAAAAAAamFQAACjUxNi4wNjEwLlMGpxUAAAIwMwaoFQAANVNoZWV0IE1lbWJyYW5lIFdhdGVycHJvb2ZpbmcgZm9yIFRvcCBTbGFiIChzdHJ1Y3R1cmUpBqkVAAAoU2hlZXQgTWVtYnJhbmUgV2F0ZXJwcm9vZiBUb3AgU2xhYiAoc3RyKQaqFQAAAlNZCA06kMLeGPTTCAgNAOqT3hj00wgACgEKAAoBdQIAABMAAAACtpUAAAAAAAarFQAADTUxNi4wNjEwLlMuMDEKCagVAAAJqRUAAAmqFQAACA1ZcQT4HZjXiAgNWXEE+B2Y14gACgEJ/wkAAAAKAXYCAAATAAAAxgQAAAAAAAAGsBUAAAg1MTcuMDYwMAaxFQAAAjAzBrIVAAAhUGFpbnRpbmcgRXBveHkgU3lzdGVtIChzdHJ1Y3R1cmUpBrMVAAAhUGFpbnRpbmcgRXBveHkgU3lzdGVtIChzdHJ1Y3R1cmUpBrQVAAACTFMIDaSo43wY9NMICA0AgNN8GPTTCAAKAQoACgF3AgAAEwAAAAaOlQAAAAAABrUVAAALNTE3LjA2MDAuMDEKCbIVAAAJsxUAAAm0FQAACA1ZcQT4HZjXiAgNWXEE+B2Y14gACgEJ/wkAAAAKAXgCAAATAAAAHgYAAAAAAAAGuhUAAAo1MTcuMDY1MC5TBrsVAAACMDMGvBUAAChQYWludGluZyBQb2x5c2lsb3hhbmUgU3lzdGVtIChzdHJ1Y3R1cmUpBr0VAAAoUGFpbnRpbmcgUG9seXNpbG94YW5lIFN5c3RlbSAoc3RydWN0dXJlKQa+FQAAAkxTCA0IIMl/GPTTCAgNANo1fxj00wgACgEKAAoBeQIAABMAAABej5UAAAAAAAa/FQAADTUxNy4wNjUwLlMuMDEKCbwVAAAJvRUAAAm+FQAACA1ZcQT4HZjXiAgNWXEE+B2Y14gACgEJ/wkAAAAKAXoCAAATAAAAmwYAAAAAAAAGxBUAAAo1MTcuMDcwMC5TBsUVAAACMDMGxhUAACFQYWludGluZyBWaW55bCBTeXN0ZW0gKHN0cnVjdHVyZSkGxxUAACFQYWludGluZyBWaW55bCBTeXN0ZW0gKHN0cnVjdHVyZSkGyBUAAAJMUwgNfsPRgBj00wgIDQAHZ4AY9NMIAAoBCgAKAXsCAAATAAAA24+VAAAAAAAGyRUAAA01MTcuMDcwMC5TLjAxCgnGFQAACccVAAAJyBUAAAgNWXEE+B2Y14gIDVlxBPgdmNeIAAoBCf8JAAAACgF8AgAAEwAAAJwGAAAAAAAABs4VAAAKNTE3LjA5MDAuUwbPFQAAAjAzBtAVAAAyUHJlcGFyYXRpb24gYW5kIENvYXRpbmcgb2YgVG9wIEZsYW5nZXMgKHN0cnVjdHVyZSkG0RUAAChQcmVwIGFuZCBDb2F0IG9mIFRvcCBGbGFuZ2VzIChzdHJ1Y3R1cmUpBtIVAAACTFMIDeIl1IAY9NMICA0AB2eAGPTTCAAKAQoACgF9AgAAEwAAANyPlQAAAAAABtMVAAANNTE3LjA5MDAuUy4wMQoJ0BUAAAnRFQAACdIVAAAIDVlxBPgdmNeICA1ZcQT4HZjXiAAKAQn/CQAAAAoBfgIAABMAAAAjBgAAAAAAAAbYFQAACDUxNy4xMDAwBtkVAAACMDMG2hUAAC1QYWludGluZyBFcG94eSBTeXN0ZW0gU3RlZWwgVHJ1c3MgKHN0cnVjdHVyZSkG2xUAACdQYWludCBFcG94eSBTeXMgU3RlZWwgVHJ1c3MgKHN0cnVjdHVyZSkG3BUAAAJMUwgN/AvVfxj00wgIDYBwzn8Y9NMIAAoBCgAKAX8CAAATAAAAY4+VAAAAAAAG3RUAAAs1MTcuMTAwMC4wMQoJ2hUAAAnbFQAACdwVAAAIDVlxBPgdmNeICA1ZcQT4HZjXiAAKAQn/CQAAAAoBgAIAABMAAACdBgAAAAAAAAbiFQAACjUxNy4xMDAwLlMG4xUAAAIwMwbkFQAAOVN0cnVjdHVyZSBSZXBhaW50aW5nIE9yZ2FuaWMgWmluYyBSaWNoIFN5c3RlbSAoc3RydWN0dXJlKQblFQAAJ1N0cnVjdCBSZXBhaW50IE9yZ2FuaWMgWmluYyBSaWNoIFN5c3RlbQbmFQAAAkxTCA0yiNaAGPTTCAgNAAdngBj00wgACgEKAAoBgQIAABMAAADdj5UAAAAAAAbnFQAADTUxNy4xMDAwLlMuMDEKCeQVAAAJ5RUAAAnmFQAACA1ZcQT4HZjXiAgNWXEE+B2Y14gACgEJ/wkAAAAKAYICAAATAAAAwywAAAAAAAAG7BUAAAo1MTcuMTAxMC5TBu0VAAACMDMG7hUAAB1Db25jcmV0ZSBTdGFpbmluZyAoc3RydWN0dXJlKQbvFQAAHUNvbmNyZXRlIFN0YWluaW5n</t>
  </si>
  <si>
    <t>IChzdHJ1Y3R1cmUpBvAVAAACU0YIDe5Ux94Y9NMICA0A6pPeGPTTCAAKAQoACgGDAgAAEwAAAAO2lQAAAAAABvEVAAANNTE3LjEwMTAuUy4wMQoJ7hUAAAnvFQAABvQVAAACU0YIDVlxBPgdmNeICA1ZcQT4HZjXiAAKAQb1FQAAEjAxLiBSZXRhaW5pbmcgV2FsbAEJ9hUAAAGEAgAAEwAAAMQsAAAAAAAABvcVAAAKNTE3LjEwMTUuUwb4FQAAAjAzBvkVAAApQ29uY3JldGUgU3RhaW5pbmcgTXVsdGktQ29sb3IgKHN0cnVjdHVyZSkG+hUAAChDb25jcmV0ZSBTdGFpbmluZyBNdWx0aS1Db2xvciAoc3RydWN0dXIpBvsVAAACU0YIDUi3yd4Y9NMICA0A6pPeGPTTCAAKAQoACgGFAgAAEwAAAAS2lQAAAAAABvwVAAANNTE3LjEwMTUuUy4wMQoJ+RUAAAn6FQAACfsVAAAIDVlxBPgdmNeICA1ZcQT4HZjXiAAKAQn/CQAAAAoBhgIAABMAAADFLAAAAAAAAAYBFgAACjUxNy4xMDUwLlMGAhYAAAIwMwYDFgAAK0FyY2hpdGVjdHVyYWwgU3VyZmFjZSBUcmVhdG1lbnQgKHN0cnVjdHVyZSkGBBYAAChBcmNoaXRlY3R1cmwgU3VyZmNlIFRyZWF0bW50IChzdHJ1Y3R1cmUpBgUWAAACU0YIDUi3yd4Y9NMICA0A6pPeGPTTCAAKAQoACgGHAgAAEwAAAAW2lQAAAAAABgYWAAANNTE3LjEwNTAuUy4wMQoJAxYAAAkEFgAACQUWAAAIDVlxBPgdmNeICA1ZcQT4HZjXiAAKAQn/CQAAAAoBiAIAABMAAACfBgAAAAAAAAYLFgAACjUxNy4xODAwLlMGDBYAAAIwMwYNFgAAMlN0cnVjdHVyZSBSZXBhaW50aW5nIFJlY3ljbGVkIEFicmFzaXZlIChzdHJ1Y3R1cmUpBg4WAAAoU3RydWN0IFJlcGFpbnQgUmVjeWNsZCBBYnJhc2l2ZSAoc3RydWN0KQYPFgAAAkxTCA3wTNuAGPTTCAgNAAdngBj00wgACgEKAAoBiQIAABMAAADfj5UAAAAAAAYQFgAADTUxNy4xODAwLlMuMDEKCQ0WAAAJDhYAAAkPFgAACA1ZcQT4HZjXiAgNWXEE+B2Y14gACgEJ/wkAAAAKAYoCAAATAAAAoAYAAAAAAAAGFRYAAAo1MTcuMjAwMC5TBhYWAAACMDMGFxYAAB5QYWludGluZyBXYXJyYW50ZWQgKHN0cnVjdHVyZSkGGBYAAB5QYWludGluZyBXYXJyYW50ZWQgKHN0cnVjdHVyZSkGGRYAAAJMUwgNSq/dgBj00wgIDQAHZ4AY9NMIAAoBCgAKAYsCAAATAAAA4I+VAAAAAAAGGhYAAA01MTcuMjAwMC5TLjAxCgkXFgAACRgWAAAJGRYAAAgNWXEE+B2Y14gIDVlxBPgdmNeIAAoBCf8JAAAACgGMAgAAEwAAAKEGAAAAAAAABh8WAAAKNTE3LjMwMDAuUwYgFgAAAjAzBiEWAAA2U3RydWN0dXJlIE92ZXJjb2F0aW5nIENsZWFuaW5nIGFuZCBQcmltaW5nIChzdHJ1Y3R1cmUpBiIWAAAnU3RydWN0IE92ZXJjb2F0aW5nIENsZWFuaW5nIGFuZCBQcmltaW5nBiMWAAACTFMIDaQR4IAY9NMICA0AB2eAGPTTCAAKAQoACgGNAgAAEwAAAOGPlQAAAAAABiQWAAANNTE3LjMwMDAuUy4wMQoJIRYAAAkiFgAACSMWAAAIDVlxBPgdmNeICA1ZcQT4HZjXiAAKAQn/CQAAAAoBjgIAABMAAACiBgAAAAAAAAYpFgAACjUxNy40MDAwLlMGKhYAAAIwMwYrFgAAOUNvbnRhaW5tZW50IGFuZCBDb2xsZWN0aW9uIG9mIFdhc3RlIE1hdGVyaWFscyAoc3RydWN0dXJlKQYsFgAAJkNvbnRhaW5tZW50JkNvbGxlY3Rpb24gV2FzdGUgTWF0ZXJpYWxzBi0WAAACTFMIDf5z4oAY9NMICA0AB2eAGPTTCAAKAQoACgGPAgAAEwAAAOKPlQAAAAAABi4WAAANNTE3LjQwMDAuUy4wMQoJKxYAAAksFgAACS0WAAAIDVlxBPgdmNeICA1ZcQT4HZjXiAAKAQn/CQAAAAoBkAIAABMAAACjBgAAAAAAAAYzFgAACjUxNy40NTAwLlMGNBYAAAIwMwY1FgAAS05lZ2F0aXZlIFByZXNzdXJlIENvbnRhaW5tZW50IGFuZCBDb2xsZWN0aW9uIG9mIFdhc3RlIE1hdGVyaWFscyAoc3RydWN0dXJlKQY2FgAAJ05lZyBQcmVzIENvbnRhaW4mQ29sbGVjdCBXYXN0ZSBNYXRyaWFscwY3FgAAAkxTCA1Y1uSAGPTTCAgNAAdngBj00wgACgEKAAoBkQIAABMAAADjj5UAAAAAAAY4FgAADTUxNy40NTAwLlMuMDEKCTUWAAAJNhYAAAk3FgAACA1ZcQT4HZjXiAgNWXEE+B2Y14gACgEJ/wkAAAAKAZICAAATAAAAMTEAAAAAAAAGPRYAAAo1MTcuNjAwMS5TBj4WAAACMDMGPxYAACFQb3J0YWJsZSBEZWNvbnRhbWluYXRpb24gRmFjaWxpdHkGQBYAACFQb3J0YWJsZSBEZWNvbnRhbWluYXRpb24gRmFjaWxpdHkGQRYAAARFQUNICA24LFLpGPTTCAgNAH9O6Rj00wgACgAKAAoBkwIAABMAAAACIAAAAAAAAAZCFgAACDUyMC4xMDEyBkMWAAACMDMGRBYAACdBcHJvbiBFbmR3YWxscyBmb3IgQ3VsdmVydCBQaXBlIDEyLUluY2gGRRYAACdBcHJvbiBFbmR3YWxscyBmb3IgQ3VsdmVydCBQaXBlIDEyLUluY2gGRhYAAARFQUNICA3arAvAGPTTCAgNAFiVvxj00wgACgAKAAoBlAIAABMAAAADIAAAAAAAAAZHFgAACDUyMC4xMDE1BkgWAAACMDMGSRYAACdBcHJvbiBFbmR3YWxscyBmb3IgQ3VsdmVydCBQaXBlIDE1LUluY2gGShYAACdBcHJvbiBFbmR3YWxscyBmb3IgQ3VsdmVydCBQaXBlIDE1LUluY2gGSxYAAARFQUNICA00Dw7AGPTTCAgNAFiVvxj00wgACgAKAAoBlQIAABMAAADmHgAAAAAAAAZMFgAACDUyMC4xMDE4Bk0WAAACMDMGThYAACdBcHJvbiBFbmR3YWxscyBmb3IgQ3VsdmVydCBQaXBlIDE4LUluY2gGTxYAACdBcHJvbiBFbmR3YWxscyBmb3IgQ3VsdmVydCBQaXBlIDE4LUluY2gGUBYAAARFQUNICA1u/828GPTTCAgNgGeavBj00wgACgAKAAoBlgIAABMAAADnHgAAAAAAAAZRFgAACDUyMC4xMDIxBlIWAAACMDMGUxYAACdBcHJvbiBFbmR3YWxscyBmb3IgQ3VsdmVydCBQaXBlIDIxLUluY2gGVBYAACdBcHJvbiBFbmR3YWxscyBmb3IgQ3VsdmVydCBQaXBlIDIxLUluY2gGVRYAAARFQUNICA2gYdC8GPTTCAgNgGeavBj00wgACgAKAAoBlwIAABMAAADoHgAAAAAAAAZWFgAACDUyMC4xMDI0BlcWAAACMDMGWBYAACdBcHJvbiBFbmR3YWxscyBmb3IgQ3VsdmVydCBQaXBlIDI0LUluY2gGWRYAACdBcHJvbiBFbmR3YWxscyBmb3IgQ3VsdmVydCBQaXBlIDI0LUluY2gGWhYAAARFQUNICA0ixNK8GPTTCAgNgGeavBj00wgACgAKAAoBmAIAABMAAADpHgAAAAAAAAZbFgAACDUyMC4xMDMwBlwWAAACMDMGXRYAACdBcHJvbiBFbmR3YWxscyBmb3IgQ3VsdmVydCBQaXBlIDMwLUluY2gGXhYAACdBcHJvbiBFbmR3YWxscyBmb3IgQ3VsdmVydCBQaXBlIDMwLUluY2gGXxYAAARFQUNICA1UJtW8GPTTCAgNgGeavBj00wgACgAKAAoBmQIAABMAAADqHgAAAAAAAAZgFgAACDUyMC4xMDM2BmEWAAACMDMGYhYAACdBcHJvbiBFbmR3YWxscyBmb3IgQ3VsdmVydCBQaXBlIDM2LUluY2gGYxYAACdBcHJvbiBFbmR3YWxscyBmb3IgQ3VsdmVydCBQaXBlIDM2LUluY2gGZBYAAARFQUNICA3ch9e8GPTTCAgNgGeavBj00wgACgAKAAoBmgIAABMAAADrHgAAAAAAAAZlFgAACDUyMC4xMDQyBmYWAAACMDMGZxYAACdBcHJvbiBFbmR3YWxscyBmb3IgQ3VsdmVydCBQaXBlIDQyLUluY2gGaBYAACdBcHJvbiBFbmR3YWxscyBmb3IgQ3VsdmVydCBQaXBlIDQyLUluY2gGaRYAAARFQUNICA0s6tm8GPTTCAgNgGeavBj00wgACgAKAAoBmwIAABMAAADsHgAAAAAAAAZqFgAACDUyMC4xMDQ4BmsWAAACMDMGbBYAACdBcHJvbiBFbmR3YWxscyBmb3IgQ3VsdmVydCBQaXBlIDQ4LUluY2gGbRYAACdBcHJvbiBFbmR3YWxscyBmb3IgQ3VsdmVydCBQaXBlIDQ4LUluY2gGbhYAAARFQUNICA0s6tm8GPTTCAgNgGeavBj00wgACgAKAAoBnAIAABMAAADtHgAAAAAAAAZvFgAACDUyMC4xMDU0BnAWAAACMDMGcRYAACdBcHJvbiBFbmR3YWxscyBmb3IgQ3VsdmVydCBQaXBlIDU0LUluY2gGchYAACdBcHJvbiBFbmR3YWxscyBmb3IgQ3VsdmVydCBQaXBlIDU0LUluY2gGcxYAAARFQUNICA2GTNy8GPTTCAgNgGeavBj00wgACgAKAAoBnQIAABMAAADuHgAAAAAAAAZ0FgAACDUyMC4xMDYwBnUWAAACMDMGdhYAACdBcHJvbiBFbmR3YWxscyBmb3IgQ3VsdmVydCBQaXBlIDYwLUluY2gGdxYAACdBcHJvbiBFbmR3YWxscyBmb3IgQ3VsdmVydCBQaXBlIDYwLUluY2gGeBYAAARFQUNICA3grt68GPTTCAgNgGeavBj00wgACgAKAAoBngIAABMAAADvHgAAAAAAAAZ5FgAACDUyMC4xMDcyBnoWAAACMDMGexYAACdBcHJvbiBFbmR3YWxscyBmb3IgQ3VsdmVydCBQaXBlIDcyLUluY2gGfBYAACdBcHJvbiBFbmR3YWxscyBmb3IgQ3VsdmVydCBQaXBlIDcyLUluY2gGfRYAAARFQUNICA2Uc+O8GPTTCAgNgGeavBj00wgACgAKAAoBnwIAABMAAADwHgAAAAAAAAZ+FgAACDUyMC4xMDg0Bn8WAAACMDMGgBYAACdBcHJvbiBFbmR3YWxscyBmb3IgQ3VsdmVydCBQaXBlIDg0LUluY2gGgRYAACdBcHJvbiBFbmR3YWxscyBmb3IgQ3VsdmVydCBQaXBlIDg0LUluY2gGghYAAARFQUNICA2Uc+O8GPTTCAgNgGeavBj00wgACgAKAAoBoAIAABMAAAAjLQAAAAAAAAaDFgAACDUyMC4yMDEyBoQWAAACMDMGhRYAAB5DdWx2ZXJ0IFBpcGUgVGVtcG9yYXJ5IDEyLUluY2gGhhYAAB5DdWx2ZXJ0IFBpcGUgVGVtcG9yYXJ5IDEyLUluY2gGhxYAAAJMRggNOiKZ3xj00wgIDYCALN8Y9NMIAAoACgAKAaECAAATAAAAJC0AAAAAAAAGiBYAAAg1MjAuMjAxNQaJFgAAAjAzBooWAAAeQ3VsdmVydCBQaXBlIFRlbXBvcmFyeSAxNS1JbmNoBosWAAAeQ3VsdmVydCBQaXBlIFRlbXBvcmFyeSAxNS1JbmNoBowWAAACTEYIDZSEm98Y9NMICA2AgCzfGPTTCAAKAAoACgGiAgAAEwAAACUtAAAAAAAABo0WAAAINTIwLjIwMTgGjhYAAAIwMwaPFgAAHkN1bHZlcnQgUGlwZSBUZW1wb3JhcnkgMTgtSW5jaAaQFgAAHkN1bHZlcnQgUGlwZSBUZW1wb3JhcnkgMTgtSW5jaAaRFgAAAkxGCA345p3fGPTTCAgNgIAs3xj00wgACgAKAAoBowIAABMAAAAmLQAAAAAAAAaSFgAACDUyMC4yMDIxBpMWAAACMDMGlBYAAB5DdWx2ZXJ0IFBpcGUgVGVtcG9yYXJ5IDIxLUluY2gGlRYAAB5DdWx2ZXJ0IFBpcGUgVGVtcG9yYXJ5IDIxLUluY2gGlhYAAAJMRggN+Oad3xj00wgIDYCALN8Y9NMIAAoACgAKAaQCAAATAAAAJy0AAAAAAAAGlxYAAAg1MjAuMjAyNAaYFgAAAjAzBpkWAAAeQ3VsdmVydCBQaXBlIFRlbXBvcmFyeSAyNC1JbmNoBpoWAAAeQ3VsdmVydCBQaXBlIFRlbXBvcmFyeSAyNC1JbmNoBpsWAAACTEYIDUhJoN8Y9NMICA2AgCzfGPTTCAAKAAoACgGlAgAAEwAAACgtAAAAAAAABpwWAAAINTIwLjIwMzAGnRYAAAIwMwaeFgAAHkN1bHZlcnQgUGlwZSBUZW1wb3JhcnkgMzAtSW5jaAafFgAAHkN1bHZlcnQgUGlwZSBUZW1wb3JhcnkgMzAtSW5jaAagFgAAAkxGCA3eq6LfGPTTCAgNgIAs3xj00wgACgAKAAoBpgIAABMAAAApLQAAAAAAAAahFgAACDUyMC4yMDM2BqIWAAACMDMGoxYAAB5DdWx2ZXJ0IFBpcGUgVGVtcG9yYXJ5IDM2LUluY2gGpBYAAB5DdWx2ZXJ0IFBpcGUgVGVtcG9yYXJ5IDM2LUluY2gGpRYAAAJMRggNLg6l3xj00wgIDYCALN8Y9NMIAAoACgAKAacCAAATAAAAKi0AAAAAAAAGphYAAAg1MjAuMjA0MganFgAAAjAzBqgWAAAeQ3VsdmVydCBQaXBlIFRlbXBvcmFyeSA0Mi1JbmNoBqkWAAAeQ3VsdmVydCBQaXBlIFRlbXBvcmFyeSA0Mi1JbmNoBqoWAAACTEYIDVZwp98Y9NMICA2AgCzfGPTTCAAKAAoACgGoAgAAEwAAACstAAAAAAAABqsWAAAINTIwLjIwNDgGrBYAAAIwMwatFgAAHkN1bHZlcnQgUGlwZSBUZW1wb3JhcnkgNDgtSW5jaAauFgAAHkN1bHZlcnQgUGlwZSBUZW1wb3JhcnkgNDgtSW5jaAavFgAAAkxGCA260qnfGPTTCAgNgIAs3xj00wgACgAKAAoBqQIAABMAAAAsLQAAAAAAAAawFgAACDUyMC4yMDU0BrEWAAACMDMGshYAAB5DdWx2ZXJ0IFBpcGUgVGVtcG9yYXJ5IDU0LUluY2gGsxYAAB5DdWx2ZXJ0IFBpcGUgVGVtcG9yYXJ5IDU0LUluY2gGtBYAAAJMRggNCjWs3xj00wgIDYCALN8Y9NMIAAoACgAKAaoCAAATAAAALS0AAAAAAAAGtRYAAAg1MjAuMjA2MAa2FgAAAjAzBrcWAAAeQ3VsdmVydCBQaXBlIFRlbXBvcmFyeSA2MC1JbmNoBrgWAAAeQ3VsdmVydCBQaXBlIFRlbXBvcmFyeSA2MC1JbmNoBrkWAAACTEYIDW6Xrt8Y9NMICA2AgCzfGPTTCAAKAAoACgGrAgAAEwAAAC4tAAAAAAAABroWAAAINTIwLjIwNzIGuxYAAAIwMwa8FgAAHkN1bHZlcnQgUGlwZSBUZW1wb3JhcnkgNzItSW5jaAa9FgAAHkN1bHZlcnQgUGlwZSBUZW1wb3JhcnkgNzItSW5jaAa+FgAAAkxGCA1ul67fGPTTCAgNgG6i+hZg1ggACgAKAAoBrAIAABMAAAAvLQAAAAAAAAa/FgAACDUyMC4yMDg0BsAWAAACMDMGwRYAAB5DdWx2ZXJ0IFBpcGUgVGVtcG9yYXJ5IDg0LUluY2gGwhYAAB5DdWx2ZXJ0IFBpcGUgVGVtcG9yYXJ5IDg0LUluY2gGwxYAAAJMRggN8Pmw3xj00wgIDYCALN8Y9NMIAAoACgAKAa0CAAATAAAATC8AAAAAAAAGxBYAAAg1MjAuMzE0MgbFFgAAAjAzBsYWAAAeQ3VsdmVydCBQaXBlIENsYXNzIElJSSA0Mi1JbmNoBscWAAAeQ3VsdmVydCBQaXBlIENsYXNzIElJSSA0Mi1JbmNoBsgWAAACTEYIDbQ7LeUY9NMICA2AYSLlGPTTCAAKAAoACgGuAgAAEwAAAE0vAAAAAAAABskWAAAINTIwLjMxNDgGyhYAAAIwMwbLFgAAHkN1bHZlcnQgUGlwZSBDbGFzcyBJSUkgNDgtSW5jaAbMFgAAHkN1bHZlcnQgUGlwZSBDbGFzcyBJSUkgNDgtSW5jaAbNFgAAAkxGCA0Yni/lGPTTCAgNgGEi5Rj00wgACgAKAAoBrwIAABMAAABOLwAAAAAAAAbOFgAACDUyMC4zMTU0Bs8WAAACMDMG0BYAAB5DdWx2ZXJ0IFBpcGUgQ2xhc3MgSUlJIDU0LUluY2gG0RYAAB5DdWx2ZXJ0IFBpcGUgQ2xhc3MgSUlJIDU0LUluY2gG0hYAAAJMRggNfAAy5Rj00wgIDYBhIuUY9NMIAAoACgAKAbACAAATAAAATy8AAAAAAAAG0xYAAAg1MjAuMzE2MAbUFgAAAjAzBtUWAAAeQ3VsdmVydCBQaXBlIENsYXNzIElJSSA2MC1JbmNoBtYWAAAeQ3VsdmVydCBQaXBlIENsYXNzIElJSSA2MC1JbmNoBtcWAAACTEYIDcJiNOUY9NMICA2AYSLlGPTTCAAKAAoACgGxAgAAEwAAAFAvAAAAAAAABtgWAAAINTIwLjMxNzIG2RYAAAIwMwbaFgAAHkN1bHZlcnQgUGlwZSBDbGFzcyBJSUkgNzItSW5jaAbbFgAAHkN1bHZlcnQgUGlwZSBDbGFzcyBJSUkgNzItSW5jaAbcFgAAAkxGCA0mxTblGPTTCAgNgGEi5Rj00wgACgAKAAoBsgIAABMAAABRLwAAAAAAAAbdFgAACDUyMC4zMTg0Bt4WAAACMDMG3xYAAB5DdWx2ZXJ0IFBpcGUgQ2xhc3MgSUlJIDg0LUluY2gG4BYAAB5DdWx2ZXJ0IFBpcGUgQ2xhc3MgSUlJIDg0LUluY2gG4RYAAAJMRggNgCc55Rj00wgIDYBhIuUY9NMIAAoACgAKAbMCAAATAAAAUi8AAAAAAAAG4hYAAAg1MjAuMzMxMgbjFgAAAjAzBuQWAAAgQ3VsdmVydCBQaXBlIENsYXNzIElJSS1BIDEyLUluY2gG5RYAACBDdWx2ZXJ0IFBpcGUgQ2xhc3MgSUlJLUEgMTItSW5jaAbmFgAAAkxGCA3aiTvlGPTTCAgNgGEi5Rj00wgACgAKAAoBtAIAABMAAABTLwAAAAAAAAbnFgAACDUyMC4zMzE1BugWAAACMDMG6RYAACBDdWx2ZXJ0IFBpcGUgQ2xhc3MgSUlJLUEgMTUtSW5jaAbqFgAAIEN1bHZlcnQgUGlwZSBDbGFzcyBJSUktQSAxNS1JbmNoBusWAAACTEYIDdqJO+UY9NMICA2AYSLlGPTTCAAKAAoACgG1AgAAEwAAAFQvAAAAAAAABuwWAAAINTIwLjMzMTgG7RYAAAIwMwbuFgAAIEN1bHZlcnQgUGlwZSBDbGFzcyBJSUktQSAxOC1JbmNoBu8WAAAgQ3VsdmVydCBQaXBlIENsYXNzIElJSS1BIDE4LUluY2gG8BYAAAJMRggNKuw95Rj00wgIDYBhIuUY9NMIAAoACgAKAbYCAAATAAAAVS8AAAAAAAAG8RYAAAg1MjAuMzMyMQbyFgAAAjAzBvMWAAAgQ3VsdmVydCBQaXBlIENsYXNzIElJSS1BIDIxLUluY2gG9BYAACBDdWx2ZXJ0IFBpcGUgQ2xhc3MgSUlJLUEgMjEtSW5jaAb1FgAAAkxGCA2YTkDlGPTTCAgNgGEi5Rj00wgACgAKAAoBtwIAABMAAABWLwAAAAAAAAb2FgAACDUyMC4zMzI0BvcWAAACMDMG+BYAACBDdWx2ZXJ0IFBpcGUgQ2xhc3MgSUlJLUEgMjQtSW5jaAb5FgAAIEN1bHZlcnQgUGlwZSBDbGFzcyBJSUktQSAyNC1JbmNoBvoWAAACTEYIDeiwQuUY9NMICA2AYSLlGPTTCAAKAAoACgG4AgAAEwAAAFcvAAAAAAAABvsWAAAINTIwLjMzMjcG/BYAAAIwMwb9FgAAIEN1bHZlcnQgUGlwZSBDbGFzcyBJSUktQSAyNy1JbmNoBv4WAAAgQ3VsdmVydCBQaXBlIENsYXNzIElJSS1BIDI3LUluY2gG/xYAAAJMRggNQhNF5Rj00wgIDYBhIuUY9NMIAAoACgAKAbkCAAATAAAAWC8AAAAAAAAGABcAAAg1MjAuMzMzMAYBFwAAAjAzBgIXAAAgQ3VsdmVydCBQaXBlIENsYXNzIElJSS1BIDMwLUluY2gGAxcAACBDdWx2ZXJ0IFBpcGUgQ2xhc3MgSUlJLUEgMzAtSW5jaAYEFwAAAkxGCA2cdUflGPTTCAgNgGEi5Rj00wgACgAKAAoBugIAABMAAABZLwAAAAAAAAYFFwAACDUyMC4zMzM2BgYXAAACMDMGBxcAACBDdWx2ZXJ0IFBpcGUgQ2xhc3MgSUlJLUEgMzYtSW5jaAYIFwAAIEN1bHZlcnQgUGlwZSBDbGFzcyBJSUktQSAzNi1JbmNoBgkXAAACTEYIDQDYSeUY9NMICA2AYSLlGPTTCAAKAAoACgG7AgAAEwAAAFovAAAAAAAABgoXAAAINTIwLjM0MTIGCxcAAAIwMwYMFwAAKkN1bHZlcnQgUGlwZSBDbGFzcyBJSUktQSBOb24tbWV0YWwgMTItSW5jaAYNFwAAKEN1bHZlcnQgUGlwZSBDbGFzcyBJSUktQSBOb24tbWV0YWwgMTItSW4GDhcAAAJMRggNANhJ5Rj00wgIDYBhIuUY9NMIAAoACgAKAbwCAAATAAAAWy8AAAAAAAAGDxcAAAg1MjAuMzQxNQYQFwAAAjAzBhEXAAAqQ3VsdmVydCBQaXBlIENsYXNzIElJSS1BIE5vbi1tZXRhbCAxNS1JbmNoBhIXAAAoQ3VsdmVydCBQaXBlIENsYXNzIElJSS1BIE5vbi1tZXRhbCAxNS1JbgYTFwAAAkxGCA1QOkzlGPTTCAgNgGEi5Rj00wgACgAKAAoBvQIAABMAAABcLwAAAAAAAAYUFwAACDUyMC4zNDE4BhUXAAACMDMGFhcAACpDdWx2ZXJ0IFBpcGUgQ2xhc3MgSUlJLUEgTm9uLW1ldGFsIDE4LUluY2gGFxcAAChDdWx2ZXJ0IFBpcGUgQ2xhc3MgSUlJLUEgTm9uLW1ldGFsIDE4LUluBhgXAAACTEYIDaqcTuUY9NMICA2AYSLlGPTTCAAKAAoACgG+AgAAEwAAAF0vAAAAAAAABhkXAAAINTIwLjM0MjEGGhcAAAIwMwYbFwAAKkN1bHZlcnQgUGlwZSBDbGFzcyBJSUktQSBOb24tbWV0YWwgMjEtSW5jaAYcFwAAKEN1bHZlcnQgUGlwZSBDbGFzcyBJSUktQSBOb24tbWV0YWwgMjEtSW4GHRcAAAJMRggNNv9Q5Rj00wgIDYBhIuUY9NMIAAoACgAKAb8CAAATAAAAXi8AAAAAAAAGHhcAAAg1MjAuMzQyNAYfFwAAAjAzBiAXAAAqQ3VsdmVydCBQaXBlIENsYXNzIElJSS1BIE5vbi1tZXRhbCAyNC1JbmNoBiEXAAAoQ3VsdmVydCBQaXBlIENsYXNzIElJSS1BIE5vbi1tZXRhbCAyNC1JbgYiFwAAAkxGCA1eYVPlGPTTCAgNgGEi5Rj00wgACgAKAAoBwAIAABMAAABfLwAAAAAAAAYjFwAACDUyMC4zNDI3BiQXAAACMDMGJRcAACpDdWx2ZXJ0IFBpcGUgQ2xhc3MgSUlJLUEgTm9uLW1ldGFsIDI3LUluY2gGJhcAAChDdWx2ZXJ0IFBpcGUgQ2xhc3MgSUlJLUEgTm9uLW1ldGFsIDI3LUluBicXAAACTEYIDbjDVeUY9NMICA2AYSLlGPTTCAAKAAoACgHBAgAAEwAAAGAvAAAAAAAABigXAAAINTIwLjM0MzAGKRcAAAIwMwYqFwAAKkN1bHZlcnQgUGlwZSBDbGFzcyBJSUktQSBOb24tbWV0YWwgMzAtSW5jaAYrFwAAKEN1bHZlcnQgUGlwZSBDbGFzcyBJSUktQSBOb24tbWV0YWwgMzAtSW4GLBcAAAJMRggNEiZY5Rj00wgIDYBhIuUY9NMIAAoACgAKAcICAAATAAAAYS8AAAAAAAAGLRcAAAg1MjAuMzQzNgYuFwAAAjAzBi8XAAAqQ3VsdmVydCBQaXBlIENsYXNzIElJSS1BIE5vbi1tZXRhbCAzNi1JbmNoBjAXAAAoQ3VsdmVydCBQaXBlIENsYXNzIElJSS1BIE5vbi1tZXRhbCAzNi1JbgYxFwAAAkxGCA0SJljlGPTTCAgNgGEi5Rj00wgACgAKAAoBwwIAABMAAABiLwAAAAAAAAYyFwAACDUyMC4zNTEyBjMXAAACMDMGNBcAACBDdWx2ZXJ0IFBpcGUgQ2xhc3MgSUlJLUIgMTItSW5jaAY1FwAAIEN1bHZlcnQgUGlwZSBDbGFzcyBJSUktQiAxMi1JbmNoBjYXAAACTEYIDXaIWuUY9NMICA2AYSLlGPTTCAAKAAoACgHEAgAAEwAAAGMvAAAAAAAABjcXAAAINTIwLjM1MTUGOBcAAAIwMwY5FwAAIEN1bHZlcnQgUGlwZSBDbGFzcyBJSUktQiAxNS1JbmNoBjoXAAAgQ3VsdmVydCBQaXBlIENsYXNzIElJSS1CIDE1LUluY2gGOxcAAAJMRggNxupc5Rj00wgIDYBhIuUY9NMIAAoACgAKAcUCAAATAAAAZC8AAAAAAAAGPBcAAAg1MjAuMzUxOAY9FwAAAjAzBj4XAAAgQ3VsdmVydCBQaXBlIENsYXNzIElJSS1CIDE4LUluY2gGPxcAACBDdWx2ZXJ0IFBpcGUgQ2xhc3MgSUlJLUIgMTgtSW5jaAZAFwAAAkxGCA1STV/lGPTTCAgNgGEi5Rj00wgACgAKAAoBxgIAABMAAABlLwAAAAAAAAZBFwAACDUyMC4zNTIxBkIXAAACMDMGQxcAACBDdWx2ZXJ0IFBpcGUgQ2xhc3MgSUlJLUIgMjEtSW5jaAZEFwAAIEN1bHZlcnQgUGlwZSBDbGFzcyBJSUktQiAyMS1JbmNoBkUXAAACTEYIDbKuYeUY9NMICA2AYSLlGPTTCAAKAAoACgHHAgAAEwAAAGYvAAAAAAAABkYXAAAINTIwLjM1MjQGRxcAAAIwMwZIFwAAIEN1bHZlcnQgUGlwZSBDbGFzcyBJSUktQiAyNC1JbmNoBkkXAAAgQ3VsdmVydCBQaXBlIENsYXNzIElJSS1CIDI0LUluY2gGShcAAAJMRggN+BBk5Rj00wgIDYBhIuUY9NMIAAoACgAKAcgCAAATAAAAZy8AAAAAAAAGSxcAAAg1MjAuMzUyNwZMFwAAAjAzBk0XAAAgQ3VsdmVydCBQaXBlIENsYXNzIElJSS1CIDI3LUluY2gGThcAACBDdWx2ZXJ0IFBpcGUgQ2xhc3MgSUlJLUIgMjctSW5jaAZPFwAAAkxGCA1cc2blGPTTCAgNgGEi5Rj00wgACgAKAAoByQIAABMAAABoLwAAAAAAAAZQFwAACDUyMC4zNTMwBlEXAAACMDMGUhcAACBDdWx2ZXJ0IFBpcGUgQ2xhc3MgSUlJLUIgMzAtSW5jaAZTFwAAIEN1bHZlcnQgUGlwZSBDbGFzcyBJSUktQiAzMC1JbmNoBlQXAAACTEYIDbbVaOUY9NMICA2AYSLlGPTTCAAKAAoACgHKAgAAEwAAAGkvAAAAAAAABlUXAAAINTIwLjM1MzYGVhcAAAIwMwZXFwAAIEN1bHZlcnQgUGlwZSBDbGFzcyBJSUktQiAzNi1JbmNoBlgXAAAgQ3VsdmVydCBQaXBlIENsYXNzIElJSS1CIDM2LUluY2gGWRcAAAJMRggNEDhr5Rj00wgIDYBhIuUY9NMIAAoACgAKAcsCAAATAAAAai8AAAAAAAAGWhcAAAg1MjAuMzYxMgZbFwAAAjAzBlwXAAAqQ3VsdmVydCBQaXBlIENsYXNzIElJSS1CIE5vbi1tZXRhbCAxMi1JbmNoBl0XAAAoQ3VsdmVydCBQaXBlIENsYXNzIElJSS1CIE5vbi1tZXRhbCAxMi1JbgZeFwAAAkxGCA0QOGvlGPTTCAgNgGEi5Rj00wgACgAKAAoBzAIAABMAAADELwAAAAAAAAZfFwAACDUyMC4zNjE1BmAXAAACMDMGYRcAACpDdWx2ZXJ0IFBpcGUgQ2xhc3MgSUlJLUIgTm9uLW1ldGFsIDE1LUluY2gGYhcAAChDdWx2ZXJ0IFBpcGUgQ2xhc3MgSUlJLUIgTm9uLW1ldGFsIDE1LUluBmMXAAACTEYIDcxVLOYY9NMICA0A+LrlGPTTCAAKAAoACgHNAgAAEwAAAMUvAAAAAAAABmQXAAAINTIwLjM2MTgGZRcAAAIwMwZmFwAAKkN1bHZlcnQgUGlwZSBDbGFzcyBJSUktQiBOb24tbWV0YWwgMTgtSW5jaAZnFwAAKEN1bHZlcnQgUGlwZSBDbGFzcyBJSUktQiBOb24tbWV0YWwgMTgtSW4GaBcAAAJMRggNWLgu5hj00wgIDQD4uuUY9NMIAAoACgAKAc4CAAATAAAAxi8AAAAAAAAGaRcAAAg1MjAuMzYyMQZqFwAAAjAzBmsXAAAqQ3VsdmVydCBQaXBlIENsYXNzIElJSS1CIE5vbi1tZXRhbCAyMS1JbmNoBmwXAAAoQ3VsdmVydCBQaXBlIENsYXNzIElJSS1CIE5vbi1tZXRhbCAyMS1JbgZtFwAAAkxGCA12GjHmGPTTCAgNAPi65Rj00wgACgAKAAoBzwIAABMAAADHLwAAAAAAAAZuFwAACDUyMC4zNjI0Bm8XAAACMDMGcBcAACpDdWx2ZXJ0IFBpcGUgQ2xhc3MgSUlJLUIgTm9uLW1ldGFsIDI0LUluY2gGcRcAAChDdWx2ZXJ0IFBpcGUgQ2xhc3MgSUlJLUIgTm9uLW1ldGFsIDI0LUluBnIXAAACTEYIDQJ9M+YY9NMICA0A+LrlGPTTCAAKAAoACgHQAgAAEwAAAMgvAAAAAAAABnMXAAAINTIwLjM2MjcGdBcAAAIwMwZ1FwAAKkN1bHZlcnQgUGlwZSBDbGFzcyBJSUktQiBOb24tbWV0YWwgMjctSW5jaAZ2FwAAKEN1bHZlcnQgUGlwZSBDbGFzcyBJSUktQiBOb24tbWV0YWwgMjctSW4GdxcAAAJMRggNNN815hj00wgIDQD4uuUY9NMIAAoACgAKAdECAAATAAAAyS8AAAAAAAAGeBcAAAg1MjAuMzYzMAZ5FwAAAjAzBnoXAAAqQ3VsdmVydCBQaXBlIENsYXNzIElJSS1CIE5vbi1tZXRhbCAzMC1JbmNoBnsXAAAoQ3VsdmVydCBQaXBlIENsYXNzIElJSS1CIE5vbi1tZXRhbCAzMC1JbgZ8FwAAAkxGCA2YQTjmGPTTCAgNAPi65Rj00wgACgAKAAoB0gIAABMAAADKLwAAAAAAAAZ9FwAACDUyMC4zNjM2Bn4XAAACMDMGfxcAACpDdWx2ZXJ0IFBpcGUgQ2xhc3MgSUlJLUIgTm9uLW1ldGFsIDM2LUluY2gGgBcAAChDdWx2ZXJ0IFBpcGUgQ2xhc3MgSUlJLUIgTm9uLW1ldGFsIDM2LUluBoEXAAACTEYIDeijOuYY9NMICA0A+LrlGPTTCAAKAAoACgHTAgAAEwAAAMsvAAAAAAAABoIXAAAINTIwLjQxMTIGgxcAAAIwMwaEFwAAHUN1bHZlcnQgUGlwZSBDbGFzcyBJViAxMi1JbmNoBoUXAAAdQ3VsdmVydCBQaXBlIENsYXNzIElWIDEyLUluY2gGhhcAAAJMRggNQgY95hj00wgIDQD4uuUY9NMIAAoACgAKAdQCAAATAAAAzC8AAAAAAAAGhxcAAAg1MjAuNDExNQaIFwAAAjAzBokXAAAdQ3VsdmVydCBQaXBlIENsYXNzIElWIDE1LUluY2gGihcAAB1DdWx2ZXJ0IFBpcGUgQ2xhc3MgSVYgMTUtSW5jaAaLFwAAAkxGCA2caD/mGPTTCAgNAPi65Rj00wgACgAKAAoB1QIAABMAAADNLwAAAAAAAAaMFwAACDUyMC40MTE4Bo0XAAACMDMGjhcAAB1DdWx2ZXJ0IFBpcGUgQ2xhc3MgSVYgMTgtSW5jaAaPFwAAHUN1bHZlcnQgUGlwZSBDbGFzcyBJViAxOC1JbmNoBpAXAAACTEYIDZxoP+YY9NMICA0A+LrlGPTTCAAKAAoACgHWAgAAEwAAAM4vAAAAAAAABpEXAAAINTIwLjQxMjEGkhcAAAIwMwaTFwAAHUN1bHZlcnQgUGlwZSBDbGFzcyBJViAyMS1JbmNoBpQXAAAdQ3VsdmVydCBQaXBlIENsYXNzIElWIDIxLUluY2gGlRcAAAJMRggN9spB5hj00wgIDQD4uuUY9NMIAAoACgAKAdcCAAATAAAAzy8AAAAAAAAGlhcAAAg1MjAuNDEyNAaXFwAAAjAzBpgXAAAdQ3VsdmVydCBQaXBlIENsYXNzIElWIDI0LUluY2gGmRcAAB1DdWx2ZXJ0IFBpcGUgQ2xhc3MgSVYgMjQtSW5jaAaaFwAAAkxGCA1QLUTmGPTTCAgNAPi65Rj00wgACgAKAAoB2AIAABMAAADQLwAAAAAAAAabFwAACDUyMC40MTMwBpwXAAACMDMGnRcAAB1DdWx2ZXJ0IFBpcGUgQ2xhc3MgSVYgMzAtSW5jaAaeFwAAHUN1bHZlcnQgUGlwZSBDbGFzcyBJViAzMC1JbmNoBp8XAAACTEYIDSyQRuYY9NMICA0A+LrlGPTTCAAKAAoACgHZAgAAEwAAANEvAAAAAAAABqAXAAAINTIwLjQxMzYGoRcAAAIwMwaiFwAAHUN1bHZlcnQgUGlwZSBDbGFzcyBJViAzNi1JbmNoBqMXAAAdQ3VsdmVydCBQaXBlIENsYXNzIElWIDM2LUluY2gGpBcAAAJMRggNDvJI5hj00wgIDQD4uuUY9NMIAAoACgAKAdoCAAATAAAA0i8AAAAAAAAGpRcAAAg1MjAuNDE0MgamFwAAAjAzBqcXAAAdQ3VsdmVydCBQaXBlIENsYXNzIElWIDQyLUluY2gGqBcAAB1DdWx2ZXJ0IFBpcGUgQ2xhc3MgSVYgNDItSW5jaAapFwAAAkxGCA1eVEvmGPTTCAgNAPi65Rj00wgACgAKAAoB2wIAABMAAADTLwAAAAAAAAaqFwAACDUyMC40MTQ4BqsXAAACMDMGrBcAAB1DdWx2ZXJ0IFBpcGUgQ2xhc3MgSVYgNDgtSW5jaAatFwAAHUN1bHZlcnQgUGlwZSBDbGFzcyBJViA0OC1JbmNoBq4XAAACTEYIDbi2TeYY9NMICA0A+LrlGPTTCAAKAAoACgHcAgAAEwAAANQvAAAAAAAABq8XAAAINTIwLjQxNTQGsBcAAAIwMwaxFwAAHUN1bHZlcnQgUGlwZSBDbGFzcyBJViA1NC1JbmNoBrIXAAAdQ3VsdmVydCBQaXBlIENsYXNzIElWIDU0LUluY2gGsxcAAAJMRggNHBlQ5hj00wgIDQD4uuUY9NMIAAoACgAKAd0CAAATAAAA1S8AAAAAAAAGtBcAAAg1MjAuNDE2MAa1FwAAAjAzBrYXAAAdQ3VsdmVydCBQaXBlIENsYXNzIElWIDYwLUluY2gGtxcAAB1DdWx2ZXJ0IFBpcGUgQ2xhc3MgSVYgNjAtSW5jaAa4FwAAAkxGCA0cGVDmGPTTCAgNAPi65Rj00wgACgAKAAoB3gIAABMAAADWLwAAAAAAAAa5FwAACDUyMC40MTcyBroXAAACMDMGuxcAAB1DdWx2ZXJ0IFBpcGUgQ2xhc3MgSVYgNzItSW5jaAa8FwAAHUN1bHZlcnQgUGlwZSBDbGFzcyBJViA3Mi1JbmNoBr0XAAACTEYIDWx7UuYY9NMICA0A+LrlGPTTCAAKAAoACgHfAgAAEwAAANcvAAAAAAAABr4XAAAINTIwLjQxODQGvxcAAAIwMwbAFwAAHUN1bHZlcnQgUGlwZSBDbGFzcyBJViA4NC1JbmNoBsEXAAAdQ3VsdmVydCBQaXBlIENsYXNzIElWIDg0LUluY2gGwhcAAAJMRggNUI5l5hj00wgIDYCOU+YY9NMIAAoACgAKAeACAAATAAAA2C8AAAAAAAAGwxcAAAg1MjAuNTExMgbEFwAAAjAzBsUXAAAcQ3VsdmVydCBQaXBlIENsYXNzIFYgMTItSW5jaAbGFwAAHEN1bHZlcnQgUGlwZSBDbGFzcyBWIDEyLUluY2gGxxcAAAJMRggNoPBn5hj00wgIDYCOU+YY9NMIAAoACgAKAeECAAATAAAA2S8AAAAAAAAGyBcAAAg1MjAuNTExNQbJFwAAAjAzBsoXAAAcQ3VsdmVydCBQaXBlIENsYXNzIFYgMTUtSW5jaAbLFwAAHEN1bHZlcnQgUGlwZSBDbGFzcyBWIDE1LUluY2gGzBcAAAJMRggNoPBn5hj00wgIDYCOU+YY9NMIAAoACgAKAeICAAATAAAA2i8AAAAAAAAGzRcAAAg1MjAuNTExOAbOFwAAAjAzBs8XAAAcQ3VsdmVydCBQaXBlIENsYXNzIFYgMTgtSW5jaAbQFwAAHEN1bHZlcnQgUGlwZSBDbGFzcyBWIDE4LUluY2gG0RcAAAJMRggNXrVs5hj00wgIDYCOU+YY9NMIAAoACgAKAeMCAAATAAAA2y8AAAAAAAAG0hcAAAg1MjAuNTEyMQbTFwAAAjAzBtQXAAAcQ3VsdmVydCBQaXBlIENsYXNzIFYgMjEtSW5jaAbVFwAAHEN1bHZlcnQgUGlwZSBDbGFzcyBWIDIxLUluY2gG1hcAAAJMRggNwhdv5hj00wgIDYCOU+YY9NMIAAoACgAKAeQCAAATAAAA3C8AAAAAAAAG1xcAAAg1MjAuNTEyNAbYFwAAAjAzBtkXAAAcQ3VsdmVydCBQaXBlIENsYXNzIFYgMjQtSW5jaAbaFwAAHEN1bHZlcnQgUGlwZSBDbGFzcyBWIDI0LUluY2gG2xcAAAJMRggNCHpx5hj00wgIDYCOU+YY9NMIAAoACgAKAeUCAAATAAAA3S8AAAAAAAAG3BcAAAg1MjAuNTEzMAbdFwAAAjAzBt4XAAAcQ3VsdmVydCBQaXBlIENsYXNzIFYgMzAtSW5jaAbfFwAAHEN1bHZlcnQgUGlwZSBDbGFzcyBWIDMwLUluY2gG4BcAAAJMRggNitxz5hj00wgIDYCOU+YY9NMIAAoACgAKAeYCAAATAAAA3i8AAAAAAAAG4RcAAAg1MjAuNTEzNgbiFwAAAjAzBuMXAAAcQ3VsdmVydCBQaXBlIENsYXNzIFYgMzYtSW5jaAbkFwAAHEN1bHZlcnQgUGlwZSBDbGFzcyBWIDM2LUluY2gG5RcAAAJMRggNsj525hj00wgIDYCOU+YY9NMIAAoACgAKAecCAAATAAAA3y8AAAAAAAAG5hcAAAg1MjAuNTE0MgbnFwAAAjAzBugXAAAcQ3VsdmVydCBQaXBlIENsYXNzIFYgNDItSW5jaAbpFwAAHEN1bHZlcnQgUGlwZSBDbGFzcyBWIDQyLUluY2gG6hcAAAJMRggNFqF45hj00wgIDYCOU+YY9NMIAAoACgAKAegCAAATAAAA4C8AAAAAAAAG6xcAAAg1MjAuNTE0OAbsFwAAAjAzBu0XAAAcQ3VsdmVydCBQaXBlIENsYXNzIFYgNDgtSW5jaAbuFwAAHEN1bHZlcnQgUGlwZSBDbGFzcyBWIDQ4LUluY2gG7xcAAAJMRggNZgN75hj00wgIDYCOU+YY9NMIAAoACgAKAekCAAATAAAA4S8AAAAAAAAG8BcAAAg1MjAuNTE1NAbxFwAAAjAzBvIXAAAcQ3VsdmVydCBQaXBlIENsYXNzIFYgNTQtSW5jaAbzFwAAHEN1bHZlcnQgUGlwZSBDbGFzcyBWIDU0LUluY2gG9BcAAAJMRggNwGV95hj00wgIDYCOU+YY9NMIAAoACgAKAeoCAAATAAAA4i8AAAAAAAAG9RcAAAg1MjAuNTE2MAb2FwAAAjAzBvcXAAAcQ3VsdmVydCBQaXBlIENsYXNzIFYgNjAtSW5jaAb4FwAAHEN1bHZlcnQgUGlwZSBDbGFzcyBWIDYwLUluY2gG+RcAAAJMRggNGsh/5hj00wgIDYCOU+YY9NMIAAoACgAKAesCAAATAAAA4y8AAAAAAAAG+hcAAAg1MjAuNTE3Mgb7FwAAAjAzBvwXAAAcQ3VsdmVydCBQaXBlIENsYXNzIFYgNzItSW5jaAb9FwAAHEN1bHZlcnQgUGlwZSBDbGFzcyBWIDcyLUluY2gG/hcAAAJMRggNdCqC5hj00wgIDYCOU+YY9NMIAAoACgAKAewCAAATAAAA5C8AAAAAAAAG/xcAAAg1MjAuNTE4NAYAGAAAAjAzBgEYAAAcQ3VsdmVydCBQaXBlIENsYXNzIFYgODQtSW5jaAYCGAAAHEN1bHZlcnQgUGlwZSBDbGFzcyBWIDg0LUluY2gGAxgAAAJMRggNzoyE5hj00wgIDYCOU+YY9NMIAAoACgAKAe0CAAATAAAAnCsAAAAAAAAGBBgAAAg1MjAuODAwMAYFGAAAAjAzBgYYAAAZQ29uY3JldGUgQ29sbGFycyBmb3IgUGlwZQYHGAAAGUNvbmNyZXRlIENvbGxhcnMgZm9yIFBpcGUGCBgAAARFQUNICA3OshjcGPTTCAgNgPmY2xj00wgACgAKAQkJGAAAAe4CAAATAAAA5S8AAAAAAAAGChgAAAg1MjAuODUwMAYLGAAAAjAzBgwYAAAQUGlwZSBDYXR0bGUgUGFzcwYNGAAAEFBpcGUgQ2F0dGxlIFBhc3MGDhgAAAJMRggNzoyE5hj00wgIDYCOU+YY9NMIAAoACgAKAe8CAAATAAAA5i8AAAAAAAAGDxgAAAg1MjAuODcwMAYQGAAAAjAzBhEYAAAWQ2xlYW5pbmcgQ3VsdmVydCBQaXBlcwYSGAAAFkNsZWFuaW5nIEN1bHZlcnQgUGlwZXMGExgAAARFQUNICA0y74bmGPTTCAgNgI5T5hj00wgACgAKAAoB8AIAABMAAADmLAAAAAAAAAYUGAAACjUyMC45NzAwLlMGFRgAAAIwMwYWGAAAGkN1bHZlcnQgUGlwZSBMaW5lcnMgKHNpemUpBhcYAAAaQ3VsdmVydCBQaXBlIExpbmVycyAoc2l6ZSkGGBgAAAJMRggNUp8T3xj00wgIDQDqk94Y9NMIAAoBCgAKAfECAAATAAAAJraVAAAAAAAGGRgAAA01MjAuOTcwMC5TLjAxCgkWGAAACRcYAAAJGBgAAAgNWXEE+B2Y14gIDVlxBPgdmNeIAAoBCf8JAAAACgHyAgAAEwAAAOcsAAAAAAAABh4YAAAKNTIwLjk3NTAuUwYfGAAAAjAzBiAYAAAtQ2xlYW5pbmcgQ3VsdmVydCBQaXBlcyBmb3IgTGluZXIgVmVyaWZpY2F0aW9uBiEYAAAoQ2xlYW4gQ3VsdnJ0IFBpcGUgZm9yIExpbmVyIFZlcmlmaWNhdGlvbgYiGAAABEVBQ0gIDbYBFt8Y9NMICA0A6pPeGPTTCAAKAAoACgHzAgAAEwAAAA4fAAAAAAAABiMYAAAINTIxLjAzMzYGJBgAAAIwMwYlGAAASEFwcm9uIEVuZHdhbGxzIGZvciBDdWx2ZXJ0IFBpcGUgU2xvcGVkIENyb3NzIERyYWlucyBTdGVlbCAzNi1JbmNoIDQgdG8gMQYmGAAAKEFwciBFbmR3bHMgU2xwZCBDcm9zcyBEcm4gU3QgMzZpbiA0IHRvIDEGJxgAAARFQUNICA3eKv+9GPTTCAgNgJTLvRj00wgACgAKAAoB9AIAABMAAAAPHwAAAAAAAAYoGAAACDUyMS4wMzQyBikYAAACMDMGKhgAAEhBcHJvbiBFbmR3YWxscyBmb3IgQ3VsdmVydCBQaXBlIFNsb3BlZCBDcm9zcyBEcmFpbnMgU3RlZWwgNDItSW5jaCA0IHRvIDEGKxgAAChBcHIgRW5kd2xzIFNscGQgQ3Jvc3MgRHJuIFN0IDQyaW4gNCB0byAxBiwYAAAERUFDSAgNBo0Bvhj00wgIDYCUy70Y9NMIAAoACgAKAfUCAAATAAAAbx8AAAAAAAAGLRgAAAg1MjEuMDM0OAYuGAAAAjAzBi8YAABIQXByb24gRW5kd2FsbHMgZm9yIEN1bHZlcnQgUGlwZSBTbG9wZWQgQ3Jvc3MgRHJhaW5zIFN0ZWVsIDQ4LUluY2ggNCB0byAxBjAYAAAoQXByIEVuZHdscyBTbHBkIENyb3NzIERybiBTdCA0OGluIDQgdG8gMQYxGAAABEVBQ0gIDfTQyb4Y9NMICA0AK2S+GPTTCAAKAAoACgH2AgAAEwAAAHAfAAAAAAAABjIYAAAINTIxLjAzNTQGMxgAAAIwMwY0GAAASEFwcm9uIEVuZHdhbGxzIGZvciBDdWx2ZXJ0IFBpcGUgU2xvcGVkIENyb3NzIERyYWlucyBTdGVlbCA1NC1JbmNoIDQgdG8gMQY1GAAAKEFwciBFbmR3bHMgU2xwZCBDcm9zcyBEcm4gU3QgNTRpbiA0IHRvIDEGNhgAAARFQUNICA1YM8y+GPTTCAgNACtkvhj00wgACgAKAAoB9wIAABMAAADlHgAAAAAAAAY3GAAACDUyMS4wMzYwBjgYAAACMDMGORgAAEhBcHJvbiBFbmR3YWxscyBmb3IgQ3VsdmVydCBQaXBlIFNsb3BlZCBDcm9zcyBEcmFpbnMgU3RlZWwgNjAtSW5jaCA0IHRvIDEGOhgAAChBcHIgRW5kd2xzIFNscGQgQ3Jvc3MgRHJuIFN0IDYwaW4gNCB0byAxBjsYAAAERUFDSAgN4pzLvBj00wgIDYBnmrwY9NMIAAoACgAKAfgCAAATAAAAnSsAAAAAAAAGPBgAAAg1MjEuMDQzNgY9GAAAAjAzBj4YAABIQXByb24gRW5kd2FsbHMgZm9yIEN1bHZlcnQgUGlwZSBTbG9wZWQgQ3Jvc3MgRHJhaW5zIFN0ZWVsIDM2LUluY2ggNiB0byAxBj8YAAAnQXBybiBFbmQgQ3VsdiBQaXBlIFNscGQgWC1Ecm4gMzYtSW4gNi0xBkAYAAAERUFDSAgNRhUb3Bj00wgIDYD5mNsY9NMIAAoACgAKAfkCAAATAAAA0ywAAAAAAAAGQRgAAAg1MjEuMDQ0MgZCGAAAAjAzBkMYAABIQXByb24gRW5kd2FsbHMgZm9yIEN1bHZlcnQgUGlwZSBTbG9wZWQgQ3Jvc3MgRHJhaW5zIFN0ZWVsIDQyLUluY2ggNiB0byAxBkQYAAAnQXBybiBFbmQgQ3VsdiBQaXBlIFNscGQgWC1Ecm4gNDItSW4gNi0xBkUYAAAERUFDSAgNWBfr3hj00wgIDQDqk94Y9NMIAAoACgAKAfoCAAATAAAAnysAAAAAAAAGRhgAAAg1MjEuMDQ0OAZHGAAAAjAzBkgYAABIQXByb24gRW5kd2FsbHMgZm9yIEN1bHZlcnQgUGlwZSBTbG9wZWQgQ3Jvc3MgRHJhaW5zIFN0ZWVsIDQ4LUluY2ggNiB0byAxBkkYAAAnQXBybiBFbmQgQ3VsdiBQaXBlIFNscGQgWC1Ecm4gNDgtSW4gNi0xBkoYAAAERUFDSAgN0tkf3Bj00wgIDYD5mNsY9NMIAAoACgAKAfsCAAATAAAAoCsAAAAAAAAGSxgAAAg1MjEuMDQ1NAZMGAAAAjAzBk0YAABIQXByb24gRW5kd2FsbHMgZm9yIEN1bHZlcnQgUGlwZSBTbG9wZWQgQ3Jvc3MgRHJhaW5zIFN0ZWVsIDU0LUluY2ggNiB0byAxBk4YAAAnQXBybiBFbmQgQ3VsdiBQaXBlIFNscGQgWC1Ecm4gNTQtSW4gNi0xBk8YAAAERUFDSAgNLDwi3Bj00wgIDYD5mNsY9NMIAAoACgAKAfwCAAATAAAAoSsAAAAAAAAGUBgAAAg1MjEuMDQ2MAZRGAAAAjAzBlIYAABIQXByb24gRW5kd2FsbHMgZm9yIEN1bHZlcnQgUGlwZSBTbG9wZWQgQ3Jvc3MgRHJhaW5zIFN0ZWVsIDYwLUluY2ggNiB0byAxBlMYAAAnQXBybiBFbmQgQ3VsdiBQaXBlIFNscGQgWC1Ecm4gNjAtSW4gNi0xBlQYAAAERUFDSAgNLDwi3Bj00wgIDYD5mNsY9NMIAAoACgAKAf0CAAATAAAAoisAAAAAAAAGVRgAAAg1MjEuMDUzNQZWGAAAAjAzBlcYAABIQXByb24gRW5kd2FsbHMgZm9yIFBpcGUgQXJjaCBTbG9wZWQgQ3Jvc3MgRHJhaW5zIFN0ZWVsIDM1eDI0LUluY2ggNCB0byAxBlgYAAAoQXByIEVuZCBQaXBlIEFyYyBTbHAgWC1Ecm4gU3RsIDM1eDI0IDQtMQZZGAAABEVBQ0gIDZCeJNwY9NMICA2A+ZjbGPTTCAAKAAoACgH+AgAAEwAAAFoeAAAAAAAABloYAAAINTIxLjA1NDIGWxgAAAIwMwZcGAAASEFwcm9uIEVuZHdhbGxzIGZvciBQaXBlIEFyY2ggU2xvcGVkIENyb3NzIERyYWlucyBTdGVlbCA0MngyOS1JbmNoIDQgdG8gMQZdGAAAKEFwciBFbmQgUGlwZSBBcmMgU2xwIFgtRHJuIFN0bCA0MngyOSA0LTEGXhgAAARFQUNICA2KmKG7GPTTCAgNgDppuxj00wgACgAKAAoB/wIAABMAAABbHgAAAAAAAAZfGAAACDUyMS4wNTQ5BmAYAAACMDMGYRgAAEhBcHJvbiBFbmR3YWxscyBmb3IgUGlwZSBBcmNoIFNsb3BlZCBDcm9zcyBEcmFpbnMgU3RlZWwgNDl4MzMtSW5jaCA0IHRvIDEGYhgAAChBcHIgRW5kIFBpcGUgQXJjIFNscCBYLURybiBTdGwgNDl4MzMgNC0xBmMYAAAERUFDSAgN5Pqjuxj00wgIDYA6absY9NMIAAoACgAKAQADAAATAAAAXB4AAAAAAAAGZBgAAAg1MjEuMDU1NwZlGAAAAjAzBmYYAABIQXByb24gRW5kd2FsbHMgZm9yIFBpcGUgQXJjaCBTbG9wZWQgQ3Jvc3MgRHJhaW5zIFN0ZWVsIDU3eDM4LUluY2ggNCB0byAxBmcYAAAoQXByIEVuZCBQaXBlIEFyYyBTbHAgWC1Ecm4gU3RsIDU3eDM4IDQtMQZoGAAABEVBQ0gIDTRdprsY9NMICA2AOmm7GPTTCAAKAAoACgEBAwAAEwAAAF0eAAAAAAAABmkYAAAINTIxLjA1NjQGahgAAAIwMwZrGAAASEFwcm9uIEVuZHdhbGxzIGZvciBQaXBlIEFyY2ggU2xvcGVkIENyb3NzIERyYWlucyBTdGVlbCA2NHg0My1JbmNoIDQgdG8gMQZsGAAAKEFwciBFbmQgUGlwZSBBcmMgU2xwIFgtRHJuIFN0bCA2NHg0MyA0LTEGbRgAAARFQUNICA3Gvqi7GPTTCAgNgDppuxj00wgACgAKAAoBAgMAABMAAABeHgAAAAAAAAZuGAAACDUyMS4wNTcxBm8YAAACMDMGcBgAAEhBcHJvbiBFbmR3YWxscyBmb3IgUGlwZSBBcmNoIFNsb3BlZCBDcm9zcyBEcmFpbnMgU3RlZWwgNzF4NDctSW5jaCA0IHRvIDEGcRgAAChBcHIgRW5kIFBpcGUgQXJjIFNscCBYLURybiBTdGwgNzF4NDcgNC0xBnIYAAAERUFDSAgNICGruxj00wgIDYA6absY9NMIAAoACgAKAQMDAAATAAAAoysAAAAAAAAGcxgAAAg1MjEuMDYzNQZ0GAAAAjAzBnUYAABIQXByb24gRW5kd2FsbHMgZm9yIFBpcGUgQXJjaCBTbG9wZWQgQ3Jvc3MgRHJhaW5zIFN0ZWVsIDM1eDI0LUluY2ggNiB0byAxBnYYAAAoQXByIEVuZCBQaXBlIEFyYyBTbHAgWC1Ecm4gU3QgMzV4MjQiIDYtMQZ3GAAABEVBQ0gIDRIBJ9wY9NMICA2A+ZjbGPTTCAAKAAoACgEEAwAAEwAAANQsAAAAAAAABngYAAAINTIxLjA2NDIGeRgAAAIwMwZ6GAAASEFwcm9uIEVuZHdhbGxzIGZvciBQaXBlIEFyY2ggU2xvcGVkIENyb3NzIERyYWlucyBTdGVlbCA0MngyOS1JbmNoIDYgdG8gMQZ7GAAAKEFwciBFbmQgUGlwZSBBcmMgU2xwIFgtRHJuIFN0IDQyeDI5IiA2LTEGfBgAAARFQUNICA2yee3eGPTTCAgNAOqT3hj00wgACgAKAAoBBQMAABMAAACkKwAAAAAAAAZ9GAAACDUyMS4wNjQ5Bn4YAAACMDMGfxgAAEhBcHJvbiBFbmR3YWxscyBmb3IgUGlwZSBBcmNoIFNsb3BlZCBDcm9zcyBEcmFpbnMgU3RlZWwgNDl4MzMtSW5jaCA2IHRvIDEGgBgAAChBcHIgRW5kIFBpcGUgQXJjIFNscCBYLURybiBTdCA0OXgzMyIgNi0xBoEYAAAERUFDSAgNbGMp3Bj00wgIDYD5mNsY9NMIAAoACgAKAQYDAAATAAAApSsAAAAAAAAGghgAAAg1MjEuMDY1NwaDGAAAAjAzBoQYAABIQXByb24gRW5kd2FsbHMgZm9yIFBpcGUgQXJjaCBTbG9wZWQgQ3Jvc3MgRHJhaW5zIFN0ZWVsIDU3eDM4LUluY2ggNiB0byAxBoUYAAAoQXByIEVuZCBQaXBlIEFyYyBTbHAgWC1Ecm4gU3QgNTd4MzgiIDYtMQaGGAAABEVBQ0gIDZTFK9wY9NMICA2A+ZjbGPTTCAAKAAoACgEHAwAAEwAAAKYrAAAAAAAABocYAAAINTIxLjA2NjQGiBgAAAIwMwaJGAAASEFwcm9uIEVuZHdhbGxzIGZvciBQaXBlIEFyY2ggU2xvcGVkIENyb3NzIERyYWlucyBTdGVlbCA2NHg0My1JbmNoIDYgdG8gMQaKGAAAKEFwciBFbmQgUGlwZSBBcmMgU2xwIFgtRHJuIFN0IDY0eDQzIiA2LTEGixgAAARFQUNICA34Jy7cGPTTCAgNgPmY2xj00wgACgAKAAoBCAMAABMAAADVLAAAAAAAAAaMGAAACDUyMS4wNjcxBo0YAAACMDMGjhgAAEhBcHJvbiBFbmR3YWxscyBmb3IgUGlwZSBBcmNoIFNsb3BlZCBDcm9zcyBEcmFpbnMgU3RlZWwgNzF4NDctSW5jaCA2IHRvIDEGjxgAAChBcHIgRW5kIFBpcGUgQXJjIFNscCBYLURybiBTdCA3MXg0NyIgNi0xBpAYAAAERUFDSAgNDNzv3hj00wgIDQDqk94Y9NMIAAoACgAKAQkDAAATAAAAax4AAAAAAAAGkRgAAAg1MjEuMTAxMgaSGAAAAjAzBpMYAAAtQXByb24gRW5kd2FsbHMgZm9yIEN1bHZlcnQgUGlwZSBTdGVlbCAxMi1JbmNoBpQYAAAnQXByIEVuZHdscyBmb3IgQ3VsdmVydCBQaXBlIFN0ZWVsIDEyLUluBpUYAAAERUFDSAgN/lrFuxj00wgIDYA6absY9NMIAAoACgAKAQoDAAATAAAAbB4AAAAAAAAGlhgAAAg1MjEuMTAxNQaXGAAAAjAzBpgYAAAtQXByb24gRW5kd2FsbHMgZm9yIEN1bHZlcnQgUGlwZSBTdGVlbCAxNS1JbmNoBpkYAAAnQXByIEVuZHdscyBmb3IgQ3VsdmVydCBQaXBlIFN0ZWVsIDE1LUluBpoYAAAERUFDSAgNWL3Huxj00wgIDYA6absY9NMIAAoACgAKAQsDAAATAAAAbR4AAAAAAAAGmxgAAAg1MjEuMTAxOAacGAAAAjAzBp0YAAAtQXByb24gRW5kd2FsbHMgZm9yIEN1bHZlcnQgUGlwZSBTdGVlbCAxOC1JbmNoBp4YAAAnQXByIEVuZHdscyBmb3IgQ3VsdmVydCBQaXBlIFN0ZWVsIDE4LUluBp8YAAAERUFDSAgNWL3Huxj00wgIDYA6absY9NMIAAoACgAKAQwDAAATAAAAbh4AAAAAAAAGoBgAAAg1MjEuMTAyMQahGAAAAjAzBqIYAAAtQXByb24gRW5kd2FsbHMgZm9yIEN1bHZlcnQgUGlwZSBTdGVlbCAyMS1JbmNoBqMYAAAnQXByIEVuZHdscyBmb3IgQ3VsdmVydCBQaXBlIFN0ZWVsIDIxLUluBqQYAAAERUFDSAgNsh/Kuxj00wgIDYA6absY9NMIAAoACgAKAQ0DAAATAAAAbx4AAAAAAAAGpRgAAAg1MjEuMTAyNAamGAAAAjAzBqcYAAAtQXByb24gRW5kd2FsbHMgZm9yIEN1bHZlcnQgUGlwZSBTdGVlbCAyNC1JbmNoBqgYAAAnQXByIEVuZHdscyBmb3IgQ3VsdmVydCBQaXBlIFN0ZWVsIDI0LUluBqkYAAAERUFDSAgNDILMuxj00wgIDYA6absY9NMIAAoACgAKAQ4DAAATAAAAcB4AAAAAAAAGqhgAAAg1MjEuMTAzMAarGAAAAjAzBqwYAAAtQXByb24gRW5kd2FsbHMgZm9yIEN1bHZlcnQgUGlwZSBTdGVlbCAzMC1JbmNoBq0YAAAnQXByIEVuZHdscyBmb3IgQ3VsdmVydCBQaXBlIFN0ZWVsIDMwLUluBq4YAAAERUFDSAgNZuTOuxj00wgIDYA6absY9NMIAAoACgAKAQ8DAAATAAAAcR4AAAAAAAAGrxgAAAg1MjEuMTAzNgawGAAAAjAzBrEYAAAtQXByb24gRW5kd2FsbHMgZm9yIEN1bHZlcnQgUGlwZSBTdGVlbCAzNi1JbmNoBrIYAAAnQXByIEVuZHdscyBmb3IgQ3VsdmVydCBQaXBlIFN0ZWVsIDM2LUluBrMYAAAERUFDSAgNwEbRuxj00wgIDYA6absY9NMIAAoACgAKARADAAATAAAAch4AAAAAAAAGtBgAAAg1MjEuMTA0Mga1GAAAAjAzBrYYAAAtQXByb24gRW5kd2FsbHMgZm9yIEN1bHZlcnQgUGlwZSBTdGVlbCA0Mi1JbmNoBrcYAAAnQXByIEVuZHdscyBmb3IgQ3VsdmVydCBQaXBlIFN0ZWVsIDQyLUluBrgYAAAERUFDSAgNGqnTuxj00wgIDYA6absY9NMIAAoACgAKAREDAAATAAAAcx4AAAAAAAAGuRgAAAg1MjEuMTA0OAa6GAAAAjAzBrsYAAAtQXByb24gRW5kd2FsbHMgZm9yIEN1bHZlcnQgUGlwZSBTdGVlbCA0OC1JbmNoBrwYAAAnQXByIEVuZHdscyBmb3IgQ3VsdmVydCBQaXBlIFN0ZWVsIDQ4LUluBr0YAAAERUFDSAgNdAvWuxj00wgIDYA6absY9NMIAAoACgAKARIDAAATAAAAdB4AAAAAAAAGvhgAAAg1MjEuMTA1NAa/GAAAAjAzBsAYAAAtQXByb24gRW5kd2FsbHMgZm9yIEN1bHZlcnQgUGlwZSBTdGVlbCA1NC1JbmNoBsEYAAAnQXByIEVuZHdscyBmb3IgQ3VsdmVydCBQaXBlIFN0ZWVsIDU0LUluBsIYAAAERUFDSAgNdAvWuxj00wgIDYA6absY9NMIAAoACgAKARMDAAATAAAAdR4AAAAAAAAGwxgAAAg1MjEuMTA2MAbEGAAAAjAzBsUYAAAtQXByb24gRW5kd2FsbHMgZm9yIEN1bHZlcnQgUGlwZSBTdGVlbCA2MC1JbmNoBsYYAAAnQXByIEVuZHdscyBmb3IgQ3VsdmVydCBQaXBlIFN0ZWVsIDYwLUluBscYAAAERUFDSAgNzm3Yuxj00wgIDYA6absY9NMIAAoACgAKARQDAAATAAAAdh4AAAAAAAAGyBgAAAg1MjEuMTA3MgbJGAAAAjAzBsoYAAAtQXByb24gRW5kd2FsbHMgZm9yIEN1bHZlcnQgUGlwZSBTdGVlbCA3Mi1JbmNoBssYAAAnQXByIEVuZHdscyBmb3IgQ3VsdmVydCBQaXBlIFN0ZWVsIDcyLUluBswYAAAERUFDSAgNKNDauxj00wgIDYA6absY9NMIAAoACgAKARUDAAATAAAAdx4AAAAAAAAGzRgAAAg1MjEuMTA4NAbOGAAAAjAzBs8YAAAtQXByb24gRW5kd2FsbHMgZm9yIEN1bHZlcnQgUGlwZSBTdGVlbCA4NC1JbmNoBtAYAAAnQXByIEVuZHdscyBmb3IgQ3VsdmVydCBQaXBlIFN0ZWVsIDg0LUluBtEYAAAERUFDSAgNgjLduxj00wgIDYA6absY9NMIAAoACgAKARYDAAATAAAAeB4AAAAAAAAG0hgAAAg1MjEuMTIxNwbTGAAAAjAzBtQYAAAtQXByb24gRW5kd2FsbHMgZm9yIFBpcGUgQXJjaCBTdGVlbCAxN3gxMy1JbmNoBtUYAAAnQXByIEVuZHdscyBmb3IgUGlwZSBBcmNoIFN0ZWVsIDE3eDEzLUluBtYYAAAERUFDSAgN3JTfuxj00wgIDYA6absY9NMIAAoACgAKARcDAAATAAAAeR4AAAAAAAAG1xgAAAg1MjEuMTIyMQbYGAAAAjAzBtkYAAAtQXByb24gRW5kd2FsbHMgZm9yIFBpcGUgQXJjaCBTdGVlbCAyMXgxNS1JbmNoBtoYAAAnQXByIEVuZHdscyBmb3IgUGlwZSBBcmNoIFN0ZWVsIDIxeDE1LUluBtsYAAAERUFDSAgN3JTfuxj00wgIDYA6absY9NMIAAoACgAKARgDAAATAAAAeh4AAAAAAAAG3BgAAAg1MjEuMTIyNAbdGAAAAjAzBt4YAAAtQXByb24gRW5kd2FsbHMgZm9yIFBpcGUgQXJjaCBTdGVlbCAyNHgxOC1JbmNoBt8YAAAnQXByIEVuZHdscyBmb3IgUGlwZSBBcmNoIFN0ZWVsIDI0eDE4LUluBuAYAAAERUFDSAgNNvfhuxj00wgIDYA6absY9NMIAAoACgAKARkDAAATAAAAex4AAAAAAAAG4RgAAAg1MjEuMTIyOAbiGAAAAjAzBuMYAAAtQXByb24gRW5kd2FsbHMgZm9yIFBpcGUgQXJjaCBTdGVlbCAyOHgyMC1JbmNoBuQYAAAnQXByIEVuZHdscyBmb3IgUGlwZSBBcmNoIFN0ZWVsIDI4eDIwLUluBuUYAAAERUFDSAgNkFnkuxj00wgIDYA6absY9NMIAAoACgAKARoDAAATAAAAfB4AAAAAAAAG5hgAAAg1MjEuMTIzNQbnGAAAAjAzBugYAAAtQXByb24gRW5kd2FsbHMgZm9yIFBpcGUgQXJjaCBTdGVlbCAzNXgyNC1JbmNoBukYAAAnQXByIEVuZHdscyBmb3IgUGlwZSBBcmNoIFN0ZWVsIDM1eDI0LUluBuoYAAAERUFDSAgNHLzmuxj00wgIDYA6absY9NMIAAoACgAKARsDAAATAAAAfR4AAAAAAAAG6xgAAAg1MjEuMTI0MgbsGAAAAjAzBu0YAAAtQXByb24gRW5kd2FsbHMgZm9yIFBpcGUgQXJjaCBTdGVlbCA0MngyOS1JbmNoBu4YAAAnQXByIEVuZHdscyBmb3IgUGlwZSBBcmNoIFN0ZWVsIDQyeDI5LUluBu8YAAAERUFDSAgNRB7puxj00wgIDYA6absY9NMIAAoACgAKARwDAAATAAAAfh4AAAAAAAAG8BgAAAg1MjEuMTI0OQbxGAAAAjAzBvIYAAAtQXByb24gRW5kd2FsbHMgZm9yIFBpcGUgQXJjaCBTdGVlbCA0OXgzMy1JbmNoBvMYAAAnQXByIEVuZHdscyBmb3IgUGlwZSBBcmNoIFN0ZWVsIDQ5eDMzLUluBvQYAAAERUFDSAgNnoDruxj00wgIDYA6absY9NMIAAoACgAKAR0DAAATAAAA6R0AAAAAAAAG9RgAAAg1MjEuMTI1Nwb2GAAAAjAzBvcYAAAtQXByb24gRW5kd2FsbHMgZm9yIFBpcGUgQXJjaCBTdGVlbCA1N3gzOC1JbmNoBvgYAAAnQXByIEVuZHdscyBmb3IgUGlwZSBBcmNoIFN0ZWVsIDU3eDM4LUluBvkYAAAERUFDSAgN9riduhj00wgIDYANOLoY9NMIAAoACgAKAR4DAAATAAAAfx4AAAAAAAAG+hgAAAg1MjEuMTI2NAb7GAAAAjAzBvwYAAAtQXByb24gRW5kd2FsbHMgZm9yIFBpcGUgQX</t>
  </si>
  <si>
    <t>JjaCBTdGVlbCA2NHg0My1JbmNoBv0YAAAnQXByIEVuZHdscyBmb3IgUGlwZSBBcmNoIFN0ZWVsIDY0eDQzLUluBv4YAAAERUFDSAgN+OLtuxj00wgIDYA6absY9NMIAAoACgAKAR8DAAATAAAAgB4AAAAAAAAG/xgAAAg1MjEuMTI3MQYAGQAAAjAzBgEZAAAtQXByb24gRW5kd2FsbHMgZm9yIFBpcGUgQXJjaCBTdGVlbCA3MXg0Ny1JbmNoBgIZAAAnQXByIEVuZHdscyBmb3IgUGlwZSBBcmNoIFN0ZWVsIDcxeDQ3LUluBgMZAAAERUFDSAgNUkXwuxj00wgIDYA6absY9NMIAAoACgAKASADAAATAAAA5B4AAAAAAAAGBBkAAAg1MjEuMTI3NwYFGQAAAjAzBgYZAAAtQXByb24gRW5kd2FsbHMgZm9yIFBpcGUgQXJjaCBTdGVlbCA3N3g1Mi1JbmNoBgcZAAAnQXByIEVuZHdscyBmb3IgUGlwZSBBcmNoIFN0ZWVsIDc3eDUyLUluBggZAAAERUFDSAgN4pzLvBj00wgIDYBnmrwY9NMIAAoACgAKASEDAAATAAAAWR4AAAAAAAAGCRkAAAg1MjEuMTI4MwYKGQAAAjAzBgsZAAAtQXByb24gRW5kd2FsbHMgZm9yIFBpcGUgQXJjaCBTdGVlbCA4M3g1Ny1JbmNoBgwZAAAnQXByIEVuZHdscyBmb3IgUGlwZSBBcmNoIFN0ZWVsIDgzeDU3LUluBg0ZAAAERUFDSAgNipihuxj00wgIDYA6absY9NMIAAoACgAKASIDAAATAAAAci4AAAAAAAAGDhkAAAg1MjEuMTUwMgYPGQAAAjAzBhAZAABHQXByb24gRW5kd2FsbHMgZm9yIEN1bHZlcnQgUGlwZSBTbG9wZWQgU2lkZSBEcmFpbnMgU3RlZWwgMTUtSW5jaCA0IHRvIDEGERkAAChBcHJuIEVuZCBDdWwgUGlwZSBTbHAgU2lkZSBEcm4gMTUtSW4gNC0xBhIZAAAERUFDSAgN4rVe4xj00wgIDQCeWOMY9NMIAAoACgAKASMDAAATAAAAcy4AAAAAAAAGExkAAAg1MjEuMTUwMwYUGQAAAjAzBhUZAABHQXByb24gRW5kd2FsbHMgZm9yIEN1bHZlcnQgUGlwZSBTbG9wZWQgU2lkZSBEcmFpbnMgU3RlZWwgMTgtSW5jaCA0IHRvIDEGFhkAAChBcHJuIEVuZCBDdWwgUGlwIFNscCBTaWRlIERyYW4gMTgtSW4gNC0xBhcZAAAERUFDSAgNRhhh4xj00wgIDQCeWOMY9NMIAAoACgAKASQDAAATAAAAdC4AAAAAAAAGGBkAAAg1MjEuMTUwNAYZGQAAAjAzBhoZAABHQXByb24gRW5kd2FsbHMgZm9yIEN1bHZlcnQgUGlwZSBTbG9wZWQgU2lkZSBEcmFpbnMgU3RlZWwgMjEtSW5jaCA0IHRvIDEGGxkAAChBcHJuIEVuZCBDdWwgUGlwZSBTbHAgU2lkZSBEcm4gMjEtSW4gNC0xBhwZAAAERUFDSAgNlnpj4xj00wgIDQCeWOMY9NMIAAoACgAKASUDAAATAAAAcS4AAAAAAAAGHRkAAAg1MjEuMTUwNQYeGQAAAjAzBh8ZAABHQXByb24gRW5kd2FsbHMgZm9yIEN1bHZlcnQgUGlwZSBTbG9wZWQgU2lkZSBEcmFpbnMgU3RlZWwgMjQtSW5jaCA0IHRvIDEGIBkAAChBcHJuIEVuZCBDdWwgUGlwZSBTbHAgU2lkZSBEcm4gMjQtSW4gNC0xBiEZAAAERUFDSAgNklNc4xj00wgIDQCeWOMY9NMIAAoACgAKASYDAAATAAAAwC4AAAAAAAAGIhkAAAg1MjEuMTUwNgYjGQAAAjAzBiQZAABHQXByb24gRW5kd2FsbHMgZm9yIEN1bHZlcnQgUGlwZSBTbG9wZWQgU2lkZSBEcmFpbnMgU3RlZWwgMzAtSW5jaCA0IHRvIDEGJRkAAChBcHJuIEVuZCBDdWwgUGlwZSBTbHAgU2lkZSBEcm4gMzAtSW4gNC0xBiYZAAAERUFDSAgNQvwH5Bj00wgIDYA08eMY9NMIAAoACgAKAScDAAATAAAAwS4AAAAAAAAGJxkAAAg1MjEuMTUwNwYoGQAAAjAzBikZAABHQXByb24gRW5kd2FsbHMgZm9yIEN1bHZlcnQgUGlwZSBTbG9wZWQgU2lkZSBEcmFpbnMgU3RlZWwgMzYtSW5jaCA0IHRvIDEGKhkAAChBcHJuIEVuZCBDdWwgUGlwZSBTbHAgU2lkZSBEcm4gMzYtSW4gNC0xBisZAAAERUFDSAgNdF4K5Bj00wgIDYA08eMY9NMIAAoACgAKASgDAAATAAAAwi4AAAAAAAAGLBkAAAg1MjEuMTUwOAYtGQAAAjAzBi4ZAABHQXByb24gRW5kd2FsbHMgZm9yIEN1bHZlcnQgUGlwZSBTbG9wZWQgU2lkZSBEcmFpbnMgU3RlZWwgNDItSW5jaCA0IHRvIDEGLxkAAChBcHJuIEVuZCBDdWwgUGlwZSBTbHAgU2lkZSBEcm4gNDItSW4gNC0xBjAZAAAERUFDSAgNxMAM5Bj00wgIDYA08eMY9NMIAAoACgAKASkDAAATAAAAwy4AAAAAAAAGMRkAAAg1MjEuMTUwOQYyGQAAAjAzBjMZAABHQXByb24gRW5kd2FsbHMgZm9yIEN1bHZlcnQgUGlwZSBTbG9wZWQgU2lkZSBEcmFpbnMgU3RlZWwgNDgtSW5jaCA0IHRvIDEGNBkAAChBcHJuIEVuZCBDdWwgUGlwZSBTbHAgU2lkZSBEcm4gNDgtSW4gNC0xBjUZAAAERUFDSAgNHiMP5Bj00wgIDYA08eMY9NMIAAoACgAKASoDAAATAAAAxC4AAAAAAAAGNhkAAAg1MjEuMTUxMAY3GQAAAjAzBjgZAABHQXByb24gRW5kd2FsbHMgZm9yIEN1bHZlcnQgUGlwZSBTbG9wZWQgU2lkZSBEcmFpbnMgU3RlZWwgNTQtSW5jaCA0IHRvIDEGORkAAChBcHJuIEVuZCBDdWwgUGlwZSBTbHAgU2lkZSBEcm4gNTQtSW4gNC0xBjoZAAAERUFDSAgNgoUR5Bj00wgIDYA08eMY9NMIAAoACgAKASsDAAATAAAAxS4AAAAAAAAGOxkAAAg1MjEuMTUxMQY8GQAAAjAzBj0ZAABHQXByb24gRW5kd2FsbHMgZm9yIEN1bHZlcnQgUGlwZSBTbG9wZWQgU2lkZSBEcmFpbnMgU3RlZWwgNjAtSW5jaCA0IHRvIDEGPhkAAChBcHJuIEVuZCBDdWwgUGlwZSBTbHAgU2lkZSBEcm4gNjAtSW4gNC0xBj8ZAAAERUFDSAgN3OcT5Bj00wgIDYA08eMY9NMIAAoACgAKASwDAAATAAAA1x0AAAAAAAAGQBkAAAg1MjEuMTUxNQZBGQAAAjAzBkIZAABHQXByb24gRW5kd2FsbHMgZm9yIEN1bHZlcnQgUGlwZSBTbG9wZWQgU2lkZSBEcmFpbnMgU3RlZWwgMTUtSW5jaCA2IHRvIDEGQxkAAChBcHJuIEVuZCBDdWwgUGlwZSBTbHAgU2lkZSBEcm4gMTUtSW4gNi0xBkQZAAAERUFDSAgNVpN3uhj00wgIDYANOLoY9NMIAAoACgAKAS0DAAATAAAA2B0AAAAAAAAGRRkAAAg1MjEuMTUxOAZGGQAAAjAzBkcZAABHQXByb24gRW5kd2FsbHMgZm9yIEN1bHZlcnQgUGlwZSBTbG9wZWQgU2lkZSBEcmFpbnMgU3RlZWwgMTgtSW5jaCA2IHRvIDEGSBkAAChBcHJuIEVuZCBDdWwgUGlwZSBTbHAgU2lkZSBEcm4gMTgtSW4gNi0xBkkZAAAERUFDSAgNsPV5uhj00wgIDYANOLoY9NMIAAoACgAKAS4DAAATAAAA2R0AAAAAAAAGShkAAAg1MjEuMTUyMQZLGQAAAjAzBkwZAABHQXByb24gRW5kd2FsbHMgZm9yIEN1bHZlcnQgUGlwZSBTbG9wZWQgU2lkZSBEcmFpbnMgU3RlZWwgMjEtSW5jaCA2IHRvIDEGTRkAAChBcHJuIEVuZCBDdWwgUGlwZSBTbHAgU2lkZSBEcm4gMjEtSW4gNi0xBk4ZAAAERUFDSAgNAFh8uhj00wgIDYANOLoY9NMIAAoACgAKAS8DAAATAAAA2h0AAAAAAAAGTxkAAAg1MjEuMTUyNAZQGQAAAjAzBlEZAABHQXByb24gRW5kd2FsbHMgZm9yIEN1bHZlcnQgUGlwZSBTbG9wZWQgU2lkZSBEcmFpbnMgU3RlZWwgMjQtSW5jaCA2IHRvIDEGUhkAAChBcHJuIEVuZCBDdWwgUGlwZSBTbHAgU2lkZSBEcm4gMjQtSW4gNi0xBlMZAAAERUFDSAgNAFh8uhj00wgIDYANOLoY9NMIAAoACgAKATADAAATAAAA2x0AAAAAAAAGVBkAAAg1MjEuMTUzMAZVGQAAAjAzBlYZAABHQXByb24gRW5kd2FsbHMgZm9yIEN1bHZlcnQgUGlwZSBTbG9wZWQgU2lkZSBEcmFpbnMgU3RlZWwgMzAtSW5jaCA2IHRvIDEGVxkAAChBcHJuIEVuZCBDdWwgUGlwZSBTbHAgU2lkZSBEcm4gMzAtSW4gNi0xBlgZAAAERUFDSAgNZLp+uhj00wgIDYANOLoY9NMIAAoACgAKATEDAAATAAAA3B0AAAAAAAAGWRkAAAg1MjEuMTUzNgZaGQAAAjAzBlsZAABHQXByb24gRW5kd2FsbHMgZm9yIEN1bHZlcnQgUGlwZSBTbG9wZWQgU2lkZSBEcmFpbnMgU3RlZWwgMzYtSW5jaCA2IHRvIDEGXBkAAChBcHJuIEVuZCBDdWwgUGlwZSBTbHAgU2lkZSBEcm4gMzYtSW4gNi0xBl0ZAAAERUFDSAgNvhyBuhj00wgIDYANOLoY9NMIAAoACgAKATIDAAATAAAA3R0AAAAAAAAGXhkAAAg1MjEuMTU0MgZfGQAAAjAzBmAZAABHQXByb24gRW5kd2FsbHMgZm9yIEN1bHZlcnQgUGlwZSBTbG9wZWQgU2lkZSBEcmFpbnMgU3RlZWwgNDItSW5jaCA2IHRvIDEGYRkAAChBcHJuIEVuZCBDdWwgUGlwZSBTbHAgU2lkZSBEcm4gNDItSW4gNi0xBmIZAAAERUFDSAgNVH+Duhj00wgIDYANOLoY9NMIAAoACgAKATMDAAATAAAA3h0AAAAAAAAGYxkAAAg1MjEuMTU0OAZkGQAAAjAzBmUZAABHQXByb24gRW5kd2FsbHMgZm9yIEN1bHZlcnQgUGlwZSBTbG9wZWQgU2lkZSBEcmFpbnMgU3RlZWwgNDgtSW5jaCA2IHRvIDEGZhkAAChBcHJuIEVuZCBDdWwgUGlwZSBTbHAgU2lkZSBEcm4gNDgtSW4gNi0xBmcZAAAERUFDSAgNcuGFuhj00wgIDYANOLoY9NMIAAoACgAKATQDAAATAAAA3x0AAAAAAAAGaBkAAAg1MjEuMTU1NAZpGQAAAjAzBmoZAABHQXByb24gRW5kd2FsbHMgZm9yIEN1bHZlcnQgUGlwZSBTbG9wZWQgU2lkZSBEcmFpbnMgU3RlZWwgNTQtSW5jaCA2IHRvIDEGaxkAAChBcHJuIEVuZCBDdWwgUGlwZSBTbHAgU2lkZSBEcm4gNTQtSW4gNi0xBmwZAAAERUFDSAgN1kOIuhj00wgIDYANOLoY9NMIAAoACgAKATUDAAATAAAA1iwAAAAAAAAGbRkAAAg1MjEuMTU2MAZuGQAAAjAzBm8ZAABHQXByb24gRW5kd2FsbHMgZm9yIEN1bHZlcnQgUGlwZSBTbG9wZWQgU2lkZSBEcmFpbnMgU3RlZWwgNjAtSW5jaCA2IHRvIDEGcBkAAChBcHJuIEVuZCBDdWwgUGlwZSBTbHAgU2lkZSBEcm4gNjAtSW4gNi0xBnEZAAAERUFDSAgNcD7y3hj00wgIDQDqk94Y9NMIAAoACgAKATYDAAATAAAA1ywAAAAAAAAGchkAAAg1MjEuMTYxNQZzGQAAAjAzBnQZAABIQXByb24gRW5kd2FsbHMgZm9yIEN1bHZlcnQgUGlwZSBTbG9wZWQgU2lkZSBEcmFpbnMgU3RlZWwgMTUtSW5jaCAxMCB0byAxBnUZAAAoQXBybiBFbmQgQ3VsIFBpcGUgU2xwIFNpZGUgRHJuIDE1aW4gMTAtMQZ2GQAABEVBQ0gIDXA+8t4Y9NMICA0A6pPeGPTTCAAKAAoACgE3AwAAEwAAAOArAAAAAAAABncZAAAINTIxLjE2MTgGeBkAAAIwMwZ5GQAASEFwcm9uIEVuZHdhbGxzIGZvciBDdWx2ZXJ0IFBpcGUgU2xvcGVkIFNpZGUgRHJhaW5zIFN0ZWVsIDE4LUluY2ggMTAgdG8gMQZ6GQAAKEFwcm4gRW5kIEN1bCBQaXBlIFNscCBTaWRlIERybiAxOGluIDEwLTEGexkAAARFQUNICA3cg6zcGPTTCAgNAJAx3Bj00wgACgAKAAoBOAMAABMAAADhKwAAAAAAAAZ8GQAACDUyMS4xNjIxBn0ZAAACMDMGfhkAAEhBcHJvbiBFbmR3YWxscyBmb3IgQ3VsdmVydCBQaXBlIFNsb3BlZCBTaWRlIERyYWlucyBTdGVlbCAyMS1JbmNoIDEwIHRvIDEGfxkAAChBcHJuIEVuZCBDdWwgUGlwZSBTbHAgU2lkZSBEcm4gMjFpbiAxMC0xBoAZAAAERUFDSAgNkEix3Bj00wgIDQCQMdwY9NMIAAoACgAKATkDAAATAAAAFS4AAAAAAAAGgRkAAAg1MjEuMTYyNAaCGQAAAjAzBoMZAABIQXByb24gRW5kd2FsbHMgZm9yIEN1bHZlcnQgUGlwZSBTbG9wZWQgU2lkZSBEcmFpbnMgU3RlZWwgMjQtSW5jaCAxMCB0byAxBoQZAAAoQXBybiBFbmQgQ3VsIFBpcGUgU2xwIFNpZGUgRHJuIDI0aW4gMTAtMQaFGQAABEVBQ0gIDUZKj+IY9NMICA0AcSfiGPTTCAAKAAoACgE6AwAAEwAAAOIrAAAAAAAABoYZAAAINTIxLjE2MzAGhxkAAAIwMwaIGQAASEFwcm9uIEVuZHdhbGxzIGZvciBDdWx2ZXJ0IFBpcGUgU2xvcGVkIFNpZGUgRHJhaW5zIFN0ZWVsIDMwLUluY2ggMTAgdG8gMQaJGQAAKEFwcm4gRW5kIEN1bCBQaXBlIFNscCBTaWRlIERybiAzMGluIDEwLTEGihkAAARFQUNICA2QSLHcGPTTCAgNAJAx3Bj00wgACgAKAAoBOwMAABMAAADjKwAAAAAAAAaLGQAACDUyMS4xNjM2BowZAAACMDMGjRkAAEhBcHJvbiBFbmR3YWxscyBmb3IgQ3VsdmVydCBQaXBlIFNsb3BlZCBTaWRlIERyYWlucyBTdGVlbCAzNi1JbmNoIDEwIHRvIDEGjhkAAChBcHJuIEVuZCBDdWwgUGlwZSBTbHAgU2lkZSBEcm4gMzZpbiAxMC0xBo8ZAAAERUFDSAgNRA223Bj00wgIDQCQMdwY9NMIAAoACgAKATwDAAATAAAAxi4AAAAAAAAGkBkAAAg1MjEuMTcwNAaRGQAAAjAzBpIZAABHQXByb24gRW5kd2FsbHMgZm9yIFBpcGUgQXJjaCBTbG9wZWQgU2lkZSBEcmFpbnMgU3RlZWwgMTd4MTMtSW5jaCA0IHRvIDEGkxkAAChBcHJuIEVuZCBQaXBlIEFyYyBTbHAgU2lkZSBEcm4gMTd4MTMgNC0xBpQZAAAERUFDSAgNLEoW5Bj00wgIDYA08eMY9NMIAAoACgAKAT0DAAATAAAAxy4AAAAAAAAGlRkAAAg1MjEuMTcwNQaWGQAAAjAzBpcZAABHQXByb24gRW5kd2FsbHMgZm9yIFBpcGUgQXJjaCBTbG9wZWQgU2lkZSBEcmFpbnMgU3RlZWwgMjF4MTUtSW5jaCA0IHRvIDEGmBkAAChBcHJuIEVuZCBQaXBlIEFyYyBTbHAgU2lkZSBEcm4gMjF4MTUgNC0xBpkZAAAERUFDSAgNhqwY5Bj00wgIDYA08eMY9NMIAAoACgAKAT4DAAATAAAAyC4AAAAAAAAGmhkAAAg1MjEuMTcwNgabGQAAAjAzBpwZAABHQXByb24gRW5kd2FsbHMgZm9yIFBpcGUgQXJjaCBTbG9wZWQgU2lkZSBEcmFpbnMgU3RlZWwgMjR4MTgtSW5jaCA0IHRvIDEGnRkAAChBcHJuIEVuZCBQaXBlIEFyYyBTbHAgU2lkZSBEcm4gMjR4MTggNC0xBp4ZAAAERUFDSAgN6g4b5Bj00wgIDYA08eMY9NMIAAoACgAKAT8DAAATAAAAyS4AAAAAAAAGnxkAAAg1MjEuMTcwNwagGQAAAjAzBqEZAABHQXByb24gRW5kd2FsbHMgZm9yIFBpcGUgQXJjaCBTbG9wZWQgU2lkZSBEcmFpbnMgU3RlZWwgMjh4MjAtSW5jaCA0IHRvIDEGohkAAChBcHJuIEVuZCBQaXBlIEFyYyBTbHAgU2lkZSBEcm4gMjh4MjAgNC0xBqMZAAAERUFDSAgNOnEd5Bj00wgIDYA08eMY9NMIAAoACgAKAUADAAATAAAAyi4AAAAAAAAGpBkAAAg1MjEuMTcwOAalGQAAAjAzBqYZAABHQXByb24gRW5kd2FsbHMgZm9yIFBpcGUgQXJjaCBTbG9wZWQgU2lkZSBEcmFpbnMgU3RlZWwgMzV4MjQtSW5jaCA0IHRvIDEGpxkAAChBcHJuIEVuZCBQaXBlIEFyYyBTbHAgU2lkZSBEcm4gMzV4MjQgNC0xBqgZAAAERUFDSAgNntMf5Bj00wgIDYA08eMY9NMIAAoACgAKAUEDAAATAAAAyy4AAAAAAAAGqRkAAAg1MjEuMTcwOQaqGQAAAjAzBqsZAABHQXByb24gRW5kd2FsbHMgZm9yIFBpcGUgQXJjaCBTbG9wZWQgU2lkZSBEcmFpbnMgU3RlZWwgNDJ4MjktSW5jaCA0IHRvIDEGrBkAAChBcHJuIEVuZCBQaXBlIEFyYyBTbHAgU2lkZSBEcm4gNDJ4MjkgNC0xBq0ZAAAERUFDSAgNntMf5Bj00wgIDYA08eMY9NMIAAoACgAKAUIDAAATAAAAzC4AAAAAAAAGrhkAAAg1MjEuMTcxMAavGQAAAjAzBrAZAABHQXByb24gRW5kd2FsbHMgZm9yIFBpcHcgQXJjaCBTbG9wZWQgU2lkZSBEcmFpbnMgU3RlZWwgNDl4MzMtSW5jaCA0IHRvIDEGsRkAAChBcHJuIEVuZCBQaXBlIEFyYyBTbHAgU2lkZSBEcm4gNDl4MzMgNC0xBrIZAAAERUFDSAgN7jUi5Bj00wgIDYA08eMY9NMIAAoACgAKAUMDAAATAAAAzS4AAAAAAAAGsxkAAAg1MjEuMTcxMQa0GQAAAjAzBrUZAABHQXByb24gRW5kd2FsbHMgZm9yIFBpcGUgQXJjaCBTbG9wZWQgU2lkZSBEcmFpbnMgU3RlZWwgNTd4MzgtSW5jaCA0IHRvIDEGthkAAChBcHJuIEVuZCBQaXBlIEFyYyBTbHAgU2lkZSBEcm4gNTd4MzggNC0xBrcZAAAERUFDSAgNhJgk5Bj00wgIDYA08eMY9NMIAAoACgAKAUQDAAATAAAAzi4AAAAAAAAGuBkAAAg1MjEuMTcxMga5GQAAAjAzBroZAABHQXByb24gRW5kd2FsbHMgZm9yIFBpcGUgQXJjaCBTbG9wZWQgU2lkZSBEcmlhbnMgU3RlZWwgNjR4NDMtSW5jaCA0IHRvIDEGuxkAAChBcHJuIEVuZCBQaXBlIEFyYyBTbHAgU2lkZSBEcm4gNjR4NDMgNC0xBrwZAAAERUFDSAgNrPom5Bj00wgIDYA08eMY9NMIAAoACgAKAUUDAAATAAAA4B0AAAAAAAAGvRkAAAg1MjEuMTcxNwa+GQAAAjAzBr8ZAABHQXByb24gRW5kd2FsbHMgZm9yIFBpcGUgQXJjaCBTbG9wZWQgU2lkZSBEcmFpbnMgU3RlZWwgMTd4MTMtSW5jaCA2IHRvIDEGwBkAAChBcHIgRW5kIFBpcGUgQXJjIFNscCBTaWRlIERybiAxN3gxMyIgNi0xBsEZAAAERUFDSAgNMKaKuhj00wgIDYANOLoY9NMIAAoACgAKAUYDAAATAAAA6h0AAAAAAAAGwhkAAAg1MjEuMTcyMQbDGQAAAjAzBsQZAABHQXByb24gRW5kd2FsbHMgZm9yIFBpcGUgQXJjaCBTbG9wZWQgU2lkZSBEcmFpbnMgU3RlZWwgMjF4MTUtSW5jaCA2IHRvIDEGxRkAAChBcHIgRW5kIFBpcGUgQXJjIFNscCBTaWRlIERybiAyMXgxNSIgNi0xBsYZAAAERUFDSAgN9riduhj00wgIDYANOLoY9NMIAAoACgAKAUcDAAATAAAA4R0AAAAAAAAGxxkAAAg1MjEuMTcyNAbIGQAAAjAzBskZAABHQXByb24gRW5kd2FsbHMgZm9yIFBpcGUgQXJjaCBTbG9wZWQgU2lkZSBEcmFpbnMgU3RlZWwgMjR4MTgtSW5jaCA2IHRvIDEGyhkAAChBcHIgRW5kIFBpcGUgQXJjIFNscCBTaWRlIERybiAyNHgxOCIgNi0xBssZAAAERUFDSAgNgAiNuhj00wgIDYANOLoY9NMIAAoACgAKAUgDAAATAAAA4h0AAAAAAAAGzBkAAAg1MjEuMTcyOAbNGQAAAjAzBs4ZAABHQXByb24gRW5kd2FsbHMgZm9yIFBpcGUgQXJjaCBTbG9wZWQgU2lkZSBEcmFpbnMgU3RlZWwgMjh4MjAtSW5jaCA2IHRvIDEGzxkAAChBcHIgRW5kIFBpcGUgQXJjIFNscCBTaWRlIERybiAyOHgyMCIgNi0xBtAZAAAERUFDSAgNgAiNuhj00wgIDYANOLoY9NMIAAoACgAKAUkDAAATAAAA4x0AAAAAAAAG0RkAAAg1MjEuMTczNQbSGQAAAjAzBtMZAABHQXByb24gRW5kd2FsbHMgZm9yIFBpcGUgQXJjaCBTbG9wZWQgU2lkZSBEcmFpbnMgU3RlZWwgMzV4MjQtSW5jaCA2IHRvIDEG1BkAAChBcHIgRW5kIFBpcGUgQXJjIFNscCBTaWRlIERybiAzNXgyNCIgNi0xBtUZAAAERUFDSAgN5GqPuhj00wgIDYANOLoY9NMIAAoACgAKAUoDAAATAAAA5B0AAAAAAAAG1hkAAAg1MjEuMTc0MgbXGQAAAjAzBtgZAABHQXByb24gRW5kd2FsbHMgZm9yIFBpcGUgQXJjaCBTbG9wZWQgU2lkZSBEcmFpbnMgU3RlZWwgNDJ4MjktSW5jaCA2IHRvIDEG2RkAAChBcHIgRW5kIFBpcGUgQXJjIFNscCBTaWRlIERybiA0MngyOSIgNi0xBtoZAAAERUFDSAgNPs2Ruhj00wgIDYANOLoY9NMIAAoACgAKAUsDAAATAAAA5R0AAAAAAAAG2xkAAAg1MjEuMTc0OQbcGQAAAjAzBt0ZAABHQXByb24gRW5kd2FsbHMgZm9yIFBpcGUgQXJjaCBTbG9wZWQgU2lkZSBEcmFpbnMgU3RlZWwgNDl4MzMtSW5jaCA2IHRvIDEG3hkAAChBcHIgRW5kIFBpcGUgQXJjIFNscCBTaWRlIERybiA0OXgzMyIgNi0xBt8ZAAAERUFDSAgNji+Uuhj00wgIDYANOLoY9NMIAAoACgAKAUwDAAATAAAA5h0AAAAAAAAG4BkAAAg1MjEuMTc1NwbhGQAAAjAzBuIZAABHQXByb24gRW5kd2FsbHMgZm9yIFBpcGUgQXJjaCBTbG9wZWQgU2lkZSBEcmFpbnMgU3RlZWwgNTd4MzgtSW5jaCA2IHRvIDEG4xkAAChBcHIgRW5kIFBpcGUgQXJjIFNscCBTaWRlIERybiA1N3gzOCIgNi0xBuQZAAAERUFDSAgN6JGWuhj00wgIDYANOLoY9NMIAAoACgAKAU0DAAATAAAA5x0AAAAAAAAG5RkAAAg1MjEuMTc2NAbmGQAAAjAzBucZAABHQXByb24gRW5kd2FsbHMgZm9yIFBpcGUgQXJjaCBTbG9wZWQgU2lkZSBEcmFpbnMgU3RlZWwgNjR4NDMtSW5jaCA2IHRvIDEG6BkAAChBcHIgRW5kIFBpcGUgQXJjIFNscCBTaWRlIERybiA2NHg0MyIgNi0xBukZAAAERUFDSAgNQvSYuhj00wgIDYANOLoY9NMIAAoACgAKAU4DAAATAAAA5CsAAAAAAAAG6hkAAAg1MjEuMTgxNwbrGQAAAjAzBuwZAABIQXByb24gRW5kd2FsbHMgZm9yIFBpcGUgQXJjaCBTbG9wZWQgU2lkZSBEcmFpbnMgU3RlZWwgMTd4MTMtSW5jaCAxMCB0byAxBu0ZAAAoQXByIEVuZCBQaXBlIEFyYyBTbHAgU2lkZSBEcm4gMTd4MTMgMTAtMQbuGQAABEVBQ0gIDZ5vuNwY9NMICA0AkDHcGPTTCAAKAAoACgFPAwAAEwAAAOUrAAAAAAAABu8ZAAAINTIxLjE4MjEG8BkAAAIwMwbxGQAASEFwcm9uIEVuZHdhbGxzIGZvciBQaXBlIEFyY2ggU2xvcGVkIFNpZGUgRHJhaW5zIFN0ZWVsIDIxeDE1LUluY2ggMTAgdG8gMQbyGQAAKEFwciBFbmQgUGlwZSBBcmMgU2xwIFNpZGUgRHJuIDIxeDE1IDEwLTEG8xkAAARFQUNICA2eb7jcGPTTCAgNAJAx3Bj00wgACgAKAAoBUAMAABMAAADmKwAAAAAAAAb0GQAACDUyMS4xODI0BvUZAAACMDMG9hkAAEhBcHJvbiBFbmR3YWxscyBmb3IgUGlwZSBBcmNoIFNsb3BlZCBTaWRlIERyYWlucyBTdGVlbCAyNHgxOC1JbmNoIDEwIHRvIDEG9xkAAChBcHIgRW5kIFBpcGUgQXJjIFNscCBTaWRlIERybiAyNHgxOCAxMC0xBvgZAAAERUFDSAgNXDS93Bj00wgIDQCQMdwY9NMIAAoACgAKAVEDAAATAAAA5ysAAAAAAAAG+RkAAAg1MjEuMTgyOAb6GQAAAjAzBvsZAABIQXByb24gRW5kd2FsbHMgZm9yIFBpcGUgQXJjaCBTbG9wZWQgU2lkZSBEcmFpbnMgU3RlZWwgMjh4MjAtSW5jaCAxMCB0byAxBvwZAAAoQXByIEVuZCBQaXBlIEFyYyBTbHAgU2lkZSBEcm4gMjh4MjAgMTAtMQb9GQAABEVBQ0gIDVw0vdwY9NMICA0AkDHcGPTTCAAKAAoACgFSAwAAEwAAAOgrAAAAAAAABv4ZAAAINTIxLjE4MzUG/xkAAAIwMwYAGgAASEFwcm9uIEVuZHdhbGxzIGZvciBQaXBlIEFyY2ggU2xvcGVkIFNpZGUgRHJhaW5zIFN0ZWVsIDM1eDI0LUluY2ggMTAgdG8gMQYBGgAAKEFwciBFbmQgUGlwZSBBcmMgU2xwIFNpZGUgRHJuIDM1eDI0IDEwLTEGAhoAAARFQUNICA2slr/cGPTTCAgNAJAx3Bj00wgACgAKAAoBUwMAABMAAADpKwAAAAAAAAYDGgAACDUyMS4xODQyBgQaAAACMDMGBRoAAEhBcHJvbiBFbmR3YWxscyBmb3IgUGlwZSBBcmNoIFNsb3BlZCBTaWRlIERyYWlucyBTdGVlbCA0MngyOS1JbmNoIDEwIHRvIDEGBhoAAChBcHIgRW5kIFBpcGUgQXJjIFNscCBTaWRlIERybiA0MngyOSAxMC0xBgcaAAAERUFDSAgNYFvE3Bj00wgIDQCQMdwY9NMIAAoACgAKAVQDAAATAAAA6B0AAAAAAAAGCBoAAAg1MjEuMTkwMAYJGgAAAjAzBgoaAAAhUGlwZSBDYXR0bGUgUGFzcyBDb3JydWdhdGVkIFN0ZWVsBgsaAAAhUGlwZSBDYXR0bGUgUGFzcyBDb3JydWdhdGVkIFN0ZWVsBgwaAAACTEYIDaZWm7oY9NMICA2ADTi6GPTTCAAKAAoACgFVAwAAEwAAAK8vAAAAAAAABg0aAAAKNTIxLjIwMDUuUwYOGgAAAjAzBg8aAAAyU3VyZmFjZSBEcmFpbiBQaXBlIENvcnJ1Z2F0ZWQgTWV0YWwgU2xvdHRlZCAoaW5jaCkGEBoAACVTdXJmYWNlIERyYWluIFBpcGUgQ29yciBNZXRhbCBTbG90dGVkBhEaAAACTEYIDRQJ/+UY9NMICA0A+LrlGPTTCAAKAQoACgFWAwAAEwAAAO+4lQAAAAAABhIaAAANNTIxLjIwMDUuUy4wMQoJDxoAAAkQGgAACREaAAAIDVlxBPgdmNeICA1ZcQT4HZjXiAAKAQn/CQAAAAoBVwMAABMAAACkNQAAAAAAAAYXGgAACDUyMS4zMTEyBhgaAAACMDMGGRoAACVDdWx2ZXJ0IFBpcGUgQ29ycnVnYXRlZCBTdGVlbCAxMi1JbmNoBhoaAAAlQ3VsdmVydCBQaXBlIENvcnJ1Z2F0ZWQgU3RlZWwgMTItSW5jaAYbGgAAAkxGCA2e/g0GTpzUCAgNgGpC0k+c1AgACgAKAAoBWAMAABMAAAClNQAAAAAAAAYcGgAACDUyMS4zMTE1Bh0aAAACMDMGHhoAACVDdWx2ZXJ0IFBpcGUgQ29ycnVnYXRlZCBTdGVlbCAxNS1JbmNoBh8aAAAlQ3VsdmVydCBQaXBlIENvcnJ1Z2F0ZWQgU3RlZWwgMTUtSW5jaAYgGgAAAkxGCA2MpjGMT5zUCAgNgGeG5k+c1AgACgAKAAoBWQMAABMAAACmNQAAAAAAAAYhGgAACDUyMS4zMTE4BiIaAAACMDMGIxoAACVDdWx2ZXJ0IFBpcGUgQ29ycnVnYXRlZCBTdGVlbCAxOC1JbmNoBiQaAAAlQ3VsdmVydCBQaXBlIENvcnJ1Z2F0ZWQgU3RlZWwgMTgtSW5jaAYlGgAAAkxGCA18kqJSUJzUCAgNgO11ABuh1AgACgAKAAoBWgMAABMAAACnNQAAAAAAAAYmGgAACDUyMS4zMTIxBicaAAACMDMGKBoAACVDdWx2ZXJ0IFBpcGUgQ29ycnVnYXRlZCBTdGVlbCAyMS1JbmNoBikaAAAlQ3VsdmVydCBQaXBlIENvcnJ1Z2F0ZWQgU3RlZWwgMjEtSW5jaAYqGgAAAkxGCA0uT5KnUZzUCAgNgJBXEhuh1AgACgAKAAoBWwMAABMAAACpNQAAAAAAAAYrGgAACDUyMS4zMTI0BiwaAAACMDMGLRoAACVDdWx2ZXJ0IFBpcGUgQ29ycnVnYXRlZCBTdGVlbCAyNC1JbmNoBi4aAAAlQ3VsdmVydCBQaXBlIENvcnJ1Z2F0ZWQgU3RlZWwgMjQtSW5jaAYvGgAAAkxGCA3ytNPhUZzUCAgNALyqHRuh1AgACgAKAAoBXAMAABMAAACqNQAAAAAAAAYwGgAACDUyMS4zMTMwBjEaAAACMDMGMhoAACVDdWx2ZXJ0IFBpcGUgQ29ycnVnYXRlZCBTdGVlbCAzMC1JbmNoBjMaAAAlQ3VsdmVydCBQaXBlIENvcnJ1Z2F0ZWQgU3RlZWwgMzAtSW5jaAY0GgAAAkxGCA06o40FUpzUCAgNAH6WKRuh1AgACgAKAAoBXQMAABMAAACrNQAAAAAAAAY1GgAACDUyMS4zMTM2BjYaAAACMDMGNxoAACVDdWx2ZXJ0IFBpcGUgQ29ycnVnYXRlZCBTdGVlbCAzNi1JbmNoBjgaAAAlQ3VsdmVydCBQaXBlIENvcnJ1Z2F0ZWQgU3RlZWwgMzYtSW5jaAY5GgAAAkxGCA3M9NIdUpzUCAgNAG2zNhuh1AgACgAKAAoBXgMAABMAAACsNQAAAAAAAAY6GgAACDUyMS4zMTQyBjsaAAACMDMGPBoAACVDdWx2ZXJ0IFBpcGUgQ29ycnVnYXRlZCBTdGVlbCA0Mi1JbmNoBj0aAAAlQ3VsdmVydCBQaXBlIENvcnJ1Z2F0ZWQgU3RlZWwgNDItSW5jaAY+GgAAAkxGCA3KVKc2UpzUCAgNAFzQQxuh1AgACgAKAAoBXwMAABMAAACtNQAAAAAAAAY/GgAACDUyMS4zMTQ4BkAaAAACMDMGQRoAACVDdWx2ZXJ0IFBpcGUgQ29ycnVnYXRlZCBTdGVlbCA0OC1JbmNoBkIaAAAlQ3VsdmVydCBQaXBlIENvcnJ1Z2F0ZWQgU3RlZWwgNDgtSW5jaAZDGgAAAkxGCA06mGFfUpzUCAgNAPGKThuh1AgACgAKAAoBYAMAABMAAACuNQAAAAAAAAZEGgAACDUyMS4zMTU0BkUaAAACMDMGRhoAACVDdWx2ZXJ0IFBpcGUgQ29ycnVnYXRlZCBTdGVlbCA1NC1JbmNoBkcaAAAlQ3VsdmVydCBQaXBlIENvcnJ1Z2F0ZWQgU3RlZWwgNTQtSW5jaAZIGgAAAkxGCA38Eo93UpzUCAgNAOCnWxuh1AgACgAKAAoBYQMAABMAAACvNQAAAAAAAAZJGgAACDUyMS4zMTYwBkoaAAACMDMGSxoAACVDdWx2ZXJ0IFBpcGUgQ29ycnVnYXRlZCBTdGVlbCA2MC1JbmNoBkwaAAAlQ3VsdmVydCBQaXBlIENvcnJ1Z2F0ZWQgU3RlZWwgNjAtSW5jaAZNGgAAAkxGCA0aocyNUpzUCAgNgDgsaBuh1AgACgAKAAoBYgMAABMAAACwNQAAAAAAAAZOGgAACDUyMS4zMTcyBk8aAAACMDMGUBoAACVDdWx2ZXJ0IFBpcGUgQ29ycnVnYXRlZCBTdGVlbCA3Mi1JbmNoBlEaAAAlQ3VsdmVydCBQaXBlIENvcnJ1Z2F0ZWQgU3RlZWwgNzItSW5jaAZSGgAAAkxGCA3Iz+WhUpzUCAgNAL7hdRuh1AgACgAKAAoBYwMAABMAAACxNQAAAAAAAAZTGgAACDUyMS4zMTg0BlQaAAACMDMGVRoAACVDdWx2ZXJ0IFBpcGUgQ29ycnVnYXRlZCBTdGVlbCA4NC1JbmNoBlYaAAAlQ3VsdmVydCBQaXBlIENvcnJ1Z2F0ZWQgU3RlZWwgODQtSW5jaAZXGgAAAkxGCA3INji2UpzUCAgNgBZmghuh1AgACgAKAAoBZAMAABMAAACyNQAAAAAAAAZYGgAACDUyMS4zMTk2BlkaAAACMDMGWhoAACVDdWx2ZXJ0IFBpcGUgQ29ycnVnYXRlZCBTdGVlbCA5Ni1JbmNoBlsaAAAlQ3VsdmVydCBQaXBlIENvcnJ1Z2F0ZWQgU3RlZWwgOTYtSW5jaAZcGgAAAkxGCA2YJ7DIUpzUCAgNAMlMkRuh1AgACgAKAAoBZQMAABMAAACzNQAAAAAAAAZdGgAACDUyMS4zNzE3Bl4aAAACMDMGXxoAACVQaXBlIEFyY2ggQ29ycnVnYXRlZCBTdGVlbCAxN3gxMy1JbmNoBmAaAAAlUGlwZSBBcmNoIENvcnJ1Z2F0ZWQgU3RlZWwgMTd4MTMtSW5jaAZhGgAAAkxGCA2w0qeBBp3UCAgNAAKbchyh1AgACgAKAAoBZgMAABMAAAC0NQAAAAAAAAZiGgAACDUyMS4zNzIxBmMaAAACMDMGZBoAACVQaXBlIEFyY2ggQ29ycnVnYXRlZCBTdGVlbCAyMXgxNS1JbmNoBmUaAAAlUGlwZSBBcmNoIENvcnJ1Z2F0ZWQgU3RlZWwgMjF4MTUtSW5jaAZmGgAAAkxGCA20SmgcB53UCAgNgA7kgxyh1AgACgAKAAoBZwMAABMAAAC1NQAAAAAAAAZnGgAACDUyMS4zNzI0BmgaAAACMDMGaRoAACVQaXBlIEFyY2ggQ29ycnVnYXRlZCBTdGVlbCAyNHgxOC1JbmNoBmoaAAAlUGlwZSBBcmNoIENvcnJ1Z2F0ZWQgU3RlZWwgMjR4MTgtSW5jaAZrGgAAAkxGCA2yl2fLCJ3UCAgNAGdokByh1AgACgAKAAoBaAMAABMAAAC2NQAAAAAAAAZsGgAACDUyMS4zNzI4Bm0aAAACMDMGbhoAACVQaXBlIEFyY2ggQ29ycnVnYXRlZCBTdGVlbCAyOHgyMC1JbmNoBm8aAAAlUGlwZSBBcmNoIENvcnJ1Z2F0ZWQgU3RlZWwgMjh4MjAtSW5jaAZwGgAAAkxGCA2y10LnCJ3UCAgNgL/snByh1AgACgAKAAoBaQMAABMAAAC3NQAAAAAAAAZxGgAACDUyMS4zNzM1BnIaAAACMDMGcxoAACVQaXBlIEFyY2ggQ29ycnVnYXRlZCBTdGVlbCAzNXgyNC1JbmNoBnQaAAAlUGlwZSBBcmNoIENvcnJ1Z2F0ZWQgU3RlZWwgMzV4MjQtSW5jaAZ1GgAAAkxGCA087eP7CJ3UCAgNgFSnpxyh1AgACgAKAAoBagMAABMAAAC4NQAAAAAAAAZ2GgAACDUyMS4zNzQyBncaAAACMDMGeBoAACVQaXBlIEFyY2ggQ29ycnVnYXRlZCBTdGVlbCA0MngyOS1JbmNoBnkaAAAlUGlwZSBBcmNoIENvcnJ1Z2F0ZWQgU3RlZWwgNDJ4MjktSW5jaAZ6GgAAAkxGCA1g8/gRCZ3UCAgNgAWwwByh1AgACgAKAAoBawMAABMAAAC5NQAAAAAAAAZ7GgAACDUyMS4zNzQ5BnwaAAACMDMGfRoAACVQaXBlIEFyY2ggQ29ycnVnYXRlZCBTdGVlbCA0OXgzMy1JbmNoBn4aAAAlUGlwZSBBcmNoIENvcnJ1Z2F0ZWQgU3RlZWwgNDl4MzMtSW5jaAZ/GgAAAkxGCA1qtZcuCZ3UCAgNgE4v0Byh1AgACgAKAAoBbAMAABMAAAC6NQAAAAAAAAaAGgAACDUyMS4zNzU3BoEaAAACMDMGghoAACVQaXBlIEFyY2ggQ29ycnVnYXRlZCBTdGVlbCA1N3gzOC1JbmNoBoMaAAAlUGlwZSBBcmNoIENvcnJ1Z2F0ZWQgU3RlZWwgNTd4MzgtSW5jaAaEGgAAAkxGCA0SRe5ACZ3UCAgNgD1M3Ryh1AgACgAKAAoBbQMAABMAAAC7NQAAAAAAAAaFGgAACDUyMS4zNzY0BoYaAAACMDMGhxoAACVQaXBlIEFyY2ggQ29ycnVnYXRlZCBTdGVlbCA2NHg0My1JbmNoBogaAAAlUGlwZSBBcmNoIENvcnJ1Z2F0ZWQgU3RlZWwgNjR4NDMtSW5jaAaJGgAAAkxGCA2mtkhUCZ3UCAgNgEnQg3+t1AgACgAKAAoBbgMAABMAAAC8NQAAAAAAAAaKGgAACDUyMS4zNzcxBosaAAACMDMGjBoAACVQaXBlIEFyY2ggQ29ycnVnYXRlZCBTdGVlbCA3MXg0Ny1JbmNoBo0aAAAlUGlwZSBBcmNoIENvcnJ1Z2F0ZWQgU3RlZWwgNzF4NDctSW5jaAaOGgAAAkxGCA2cIndzCZ3UCAgNAFi89Ryh1AgACgAKAAoBbwMAABMAAAC9NQAAAAAAAAaPGgAACDUyMS4zNzc3BpAaAAACMDMGkRoAACVQaXBlIEFyY2ggQ29ycnVnYXRlZCBTdGVlbCA3N3g1Mi1JbmNoBpIaAAAlUGlwZSBBcmNoIENvcnJ1Z2F0ZWQgU3RlZWwgNzd4NTItSW5jaAaTGgAAAkxGCA1+XJWECZ3UCAgNABqoAR2h1AgACgAKAAoBcAMAABMAAAC+NQAAAAAAAAaUGgAACDUyMS4zNzgzBpUaAAACMDMGlhoAACVQaXBlIEFyY2ggQ29ycnVnYXRlZCBTdGVlbCA4M3g1Ny1JbmNoBpcaAAAlUGlwZSBBcmNoIENvcnJ1Z2F0ZWQgU3RlZWwgODN4NTctSW5jaAaYGgAAAkxGCA3ujm2WCZ3UCAgNgEX7DB2h1AgACgAKAAoBcQMAABMAAAAPNgAAAAAAAAaZGgAACDUyMS41MTEyBpoaAAACMDMGmxoAADRDdWx2ZXJ0IFBpcGUgQ29ycnVnYXRlZCBTdGVlbCBQb2x5bWVyIENvYXRlZCAxMi1JbmNoBpwaAAAnQ3VsdiBQaXBlIENvcnIgU3RsIFBvbHltZXIgQ29hdGVkIDEyLUluBp0aAAACTEYIDZCDinfoodQICA2AFUoq6qHUCAAKAAoACgFyAwAAEwAAABE2AAAAAAAABp4aAAAINTIxLjUxMTUGnxoAAAIwMwagGgAANEN1bHZlcnQgUGlwZSBDb3JydWdhdGVkIFN0ZWVsIFBvbHltZXIgQ29hdGVkIDE1LUluY2gGoRoAACdDdWx2IFBpcGUgQ29yciBTdGwgUG9seW1lciBDb2F0ZWQgMTUtSW4GohoAAAJMRggNkvBJreih1AgIDQAikzvqodQIAAoACgAKAXMDAAATAAAAEjYAAAAAAAAGoxoAAAg1MjEuNTExOAakGgAAAjAzBqUaAAA0Q3VsdmVydCBQaXBlIENvcnJ1Z2F0ZWQgU3RlZWwgUG9seW1lciBDb2F0ZWQgMTgtSW5jaAamGgAAJ0N1bHYgUGlwZSBDb3JyIFN0bCBQb2x5bWVyIENvYXRlZCAxOC1JbganGgAAAkxGCA2e4qK/6KHUCAgNgAGrS+qh1AgACgAKAAoBdAMAABMAAAATNgAAAAAAAAaoGgAACDUyMS41MTIxBqkaAAACMDMGqhoAADRDdWx2ZXJ0IFBpcGUgQ29ycnVnYXRlZCBTdGVlbCBQb2x5bWVyIENvYXRlZCAyMS1JbmNoBqsaAAAnQ3VsdiBQaXBlIENvcnIgU3RsIFBvbHltZXIgQ29hdGVkIDIxLUluBqwaAAACTEYIDboYcsvoodQICA2A8MdY6qHUCAAKAAoACgF1AwAAEwAAABQ2AAAAAAAABq0aAAAINTIxLjUxMjQGrhoAAAIwMwavGgAANEN1bHZlcnQgUGlwZSBDb3JydWdhdGVkIFN0ZWVsIFBvbHltZXIgQ29hdGVkIDI0LUluY2gGsBoAACdDdWx2IFBpcGUgQ29yciBTdGwgUG9seW1lciBDb2F0ZWQgMjQtSW4GsRoAAAJMRggN7D/R1uih1AgIDQDQ32jqodQIAAoACgAKAXYDAAATAAAAFTYAAAAAAAAGshoAAAg1MjEuNTEzMAazGgAAAjAzBrQaAAA0Q3VsdmVydCBQaXBlIENvcnJ1Z2F0ZWQgU3RlZWwgUG9seW1lciBDb2F0ZWQgMzAtSW5jaAa1GgAAJ0N1bHYgUGlwZSBDb3JyIFN0bCBQb2x5bWVyIENvYXRlZCAzMC1Jbga2GgAAAkxGCA0eqlXj6KHUCAgNgILGd+qh1AgACgAKAAoBdwMAABMAAAAWNgAAAAAAAAa3GgAACDUyMS41MTM2BrgaAAACMDMGuRoAADRDdWx2ZXJ0IFBpcGUgQ29ycnVnYXRlZCBTdGVlbCBQb2x5bWVyIENvYXRlZCAzNi1JbmNoBroaAAAnQ3VsdiBQaXBlIENvcnIgU3RsIFBvbHltZXIgQ29hdGVkIDM2LUluBrsaAAACTEYIDXj22u7oodQICA0A20qE6qHUCAAKAAoACgF4AwAAEwAAABc2AAAAAAAABrwaAAAINTIxLjUxNDIGvRoAAAIwMwa+GgAANEN1bHZlcnQgUGlwZSBDb3JydWdhdGVkIFN0ZWVsIFBvbHltZXIgQ29hdGVkIDQyLUluY2gGvxoAACdDdWx2IFBpcGUgQ29yciBTdGwgUG9seW1lciBDb2F0ZWQgNDItSW4GwBoAAAJMRggNNvprBemh1AgIDQDKZ5HqodQIAAoACgAKAXkDAAATAAAAGDYAAAAAAAAGwRoAAAg1MjEuNTE0OAbCGgAAAjAzBsMaAAA0Q3VsdmVydCBQaXBlIENvcnJ1Z2F0ZWQgU3RlZWwgUG9seW1lciBDb2F0ZWQgNDgtSW5jaAbEGgAAJ0N1bHYgUGlwZSBDb3JyIFN0bCBQb2x5bWVyIENvYXRlZCA0OC1JbgbFGgAAAkxGCA1imikS6aHUCAgNgDATpeqh1AgACgAKAAoBegMAABMAAAAZNgAAAAAAAAbGGgAACDUyMS41MTU0BscaAAACMDMGyBoAADRDdWx2ZXJ0IFBpcGUgQ29ycnVnYXRlZCBTdGVlbCBQb2x5bWVyIENvYXRlZCA1NC1JbmNoBskaAAAnQ3VsdiBQaXBlIENvcnIgU3RsIFBvbHltZXIgQ29hdGVkIDU0LUluBsoaAAACTEYIDa4eBx7podQICA2ATGGz6qHUCAAKAAoACgF7AwAAEwAAABo2AAAAAAAABssaAAAINTIxLjUxNjAGzBoAAAIwMwbNGgAANEN1bHZlcnQgUGlwZSBDb3JydWdhdGVkIFN0ZWVsIFBvbHltZXIgQ29hdGVkIDYwLUluY2gGzhoAACdDdWx2IFBpcGUgQ29yciBTdGwgUG9seW1lciBDb2F0ZWQgNjAtSW4GzxoAAAJMRggNgOnIKOmh1AgIDYAOTb/qodQIAAoACgAKAXwDAAATAAAAGzYAAAAAAAAG0BoAAAg1MjEuNTE3MgbRGgAAAjAzBtIaAAA0Q3VsdmVydCBQaXBlIENvcnJ1Z2F0ZWQgU3RlZWwgUG9seW1lciBDb2F0ZWQgNzItSW5jaAbTGgAAJ0N1bHYgUGlwZSBDb3JyIFN0bCBQb2x5bWVyIENvYXRlZCA3Mi1JbgbUGgAAAkxGCA12bOQ06aHUCAgNgFfMzuqh1AgACgAKAAoBfQMAABMAAAAcNgAAAAAAAAbVGgAACDUyMS41MTg0BtYaAAACMDMG1xoAADRDdWx2ZXJ0IFBpcGUgQ29ycnVnYXRlZCBTdGVlbCBQb2x5bWVyIENvYXRlZCA4NC1JbmNoBtgaAAAnQ3VsdiBQaXBlIENvcnIgU3RsIFBvbHltZXIgQ29hdGVkIDg0LUluBtkaAAACTEYIDY6EmEHpodQICA0AsFDb6qHUCAAKAAoACgF+AwAAEwAAAB02AAAAAAAABtoaAAAINTIxLjUxOTYG2xoAAAIwMwbcGgAANEN1bHZlcnQgUGlwZSBDb3JydWdhdGVkIFN0ZWVsIFBvbHltZXIgQ29hdGVkIDk2LUluY2gG3RoAACdDdWx2IFBpcGUgQ29yciBTdGwgUG9seW1lciBDb2F0ZWQgOTYtSW4G3hoAAAJMRggNaOCNTemh1AgIDQDMnunqodQIAAoACgAKAX8DAAATAAAAHjYAAAAAAAAG3xoAAAg1MjEuNTcxNwbgGgAAAjAzBuEaAAA0UGlwZSBBcmNoIFBvbHltZXIgQ29hdGVkIENvcnJ1Z2F0ZWQgU3RlZWwgMTd4MTMtSW5jaAbiGgAAJ1BpcGUgQXJjaCBQb2x5bWVyIENvYXRlZCBDb3JyIFN0bCAxN3gxMwbjGgAAAkxGCA2+sBHmeKLUCAgNAAcP/3mi1AgACgAKAAoBgAMAABMAAAAfNgAAAAAAAAbkGgAACDUyMS41NzIxBuUaAAACMDMG5hoAADRQaXBlIEFyY2ggUG9seW1lciBDb2F0ZWQgQ29ycnVnYXRlZCBTdGVlbCAyMXgxNS1JbmNoBucaAAAnUGlwZSBBcmNoIFBvbHltZXIgQ29hdGVkIENvcnIgU3RsIDIxeDE1BugaAAACTEYIDUKJgfF4otQICA2AjMQMeqLUCAAKAAoACgGBAwAAEwAAACA2AAAAAAAABukaAAAINTIxLjU3MjQG6hoAAAIwMwbrGgAANFBpcGUgQXJjaCBQb2x5bWVyIENvYXRlZCBDb3JydWdhdGVkIFN0ZWVsIDI0eDE4LUluY2gG7BoAACdQaXBlIEFyY2ggUG9seW1lciBDb2F0ZWQgQ29yciBTdGwgMjR4MTgG7RoAAAJMRggN1psI+3ii1AgIDQASehp6otQIAAoACgAKAYIDAAATAAAAITYAAAAAAAAG7hoAAAg1MjEuNTcyOAbvGgAAAjAzBvAaAAA0UGlwZSBBcmNoIFBvbHltZXIgQ29hdGVkIENvcnJ1Z2F0ZWQgU3RlZWwgMjh4MjAtSW5jaAbxGgAAJ1BpcGUgQXJjaCBQb2x5bWVyIENvYXRlZCBDb3JyIFN0bCAyOHgyMAbyGgAAAkxGCA0U3aQHeaLUCAgNAC7IKHqi1AgACgAKAAoBgwMAABMAAAAiNgAAAAAAAAbzGgAACDUyMS41NzM1BvQaAAACMDMG9RoAADRQaXBlIEFyY2ggUG9seW1lciBDb2F0ZWQgQ29ycnVnYXRlZCBTdGVlbCAzNXgyNC1JbmNoBvYaAAAnUGlwZSBBcmNoIFBvbHltZXIgQ29hdGVkIENvcnIgU3RsIDM1eDI0BvcaAAACTEYIDRQ9WRF5otQICA2AWRs0eqLUCAAKAAoACgGEAwAAEwAAACM2AAAAAAAABvgaAAAINTIxLjU3NDIG+RoAAAIwMwb6GgAANFBpcGUgQXJjaCBQb2x5bWVyIENvYXRlZCBDb3JydWdhdGVkIFN0ZWVsIDQyeDI5LUluY2gG+xoAACdQaXBlIEFyY2ggUG9seW1lciBDb2F0ZWQgQ29yciBTdGwgNDJ4MjkG/BoAAAJMRggNEHjIGnmi1AgIDQDf0EF6otQIAAoACgAKAYUDAAATAAAAJDYAAAAAAAAG/RoAAAg1MjEuNTc0OQb+GgAAAjAzBv8aAAA0UGlwZSBBcmNoIFBvbHltZXIgQ29hdGVkIENvcnJ1Z2F0ZWQgU3RlZWwgNDl4MzMtSW5jaAYAGwAAJ1BpcGUgQXJjaCBQb2x5bWVyIENvYXRlZCBDb3JyIFN0bCA0OXgzMwYBGwAAAkxGCA0awaomeaLUCAgNAKG8TXqi1AgACgAKAAoBhgMAABMAAAAlNgAAAAAAAAYCGwAACDUyMS41NzU3BgMbAAACMDMGBBsAADRQaXBlIEFyY2ggUG9seW1lciBDb2F0ZWQgQ29ycnVnYXRlZCBTdGVlbCA1N3gzOC1JbmNoBgUbAAAnUGlwZSBBcmNoIFBvbHltZXIgQ29hdGVkIENvcnIgU3RsIDU3eDM4BgYbAAACTEYIDc5p6TB5otQICA2AJnJbeqLUCAAKAAoACgGHAwAAEwAAACY2AAAAAAAABgcbAAAINTIxLjU3NjQGCBsAAAIwMwYJGwAANFBpcGUgQXJjaCBQb2x5bWVyIENvYXRlZCBDb3JydWdhdGVkIFN0ZWVsIDY0eDQzLUluY2gGChsAACdQaXBlIEFyY2ggUG9seW1lciBDb2F0ZWQgQ29yciBTdGwgNjR4NDMGCxsAAAJMRggNhhesOnmi1AgIDQCsJ2l6otQIAAoACgAKAYgDAAATAAAAJzYAAAAAAAAGDBsAAAg1MjEuNTc3MQYNGwAAAjAzBg4bAAA0UGlwZSBBcmNoIFBvbHltZXIgQ29hdGVkIENvcnJ1Z2F0ZWQgU3RlZWwgNzF4NDctSW5jaAYPGwAAJ1BpcGUgQXJjaCBQb2x5bWVyIENvYXRlZCBDb3JyIFN0bCA3MXg0NwYQGwAAAkxGCA0+RXBFeaLUCAgNgF4OeHqi1AgACgAKAAoBiQMAABMAAAAoNgAAAAAAAAYRGwAACDUyMS41Nzc3BhIbAAACMDMGExsAADRQaXBlIEFyY2ggUG9seW1lciBDb2F0ZWQgQ29ycnVnYXRlZCBTdGVlbCA3N3g1Mi1JbmNoBhQbAAAnUGlwZSBBcmNoIFBvbHltZXIgQ29hdGVkIENvcnIgU3RsIDc3eDUyBhUbAAACTEYIDWjvO1V5otQICA0AimGDeqLUCAAKAAoACgGKAwAAEwAAACk2AAAAAAAABhYbAAAINTIxLjU3ODMGFxsAAAIwMwYYGwAANFBpcGUgQXJjaCBQb2x5bWVyIENvYXRlZCBDb3JydWdhdGVkIFN0ZWVsIDgzeDU3LUluY2gGGRsAACdQaXBlIEFyY2ggUG9seW1lciBDb2F0ZWQgQ29yciBTdGwgODN4NTcGGhsAAAJMRggN4CItY3mi1AgIDYC1tI56otQIAAoACgAKAYsDAAATAAAAKjYAAAAAAAAGGxsAAAg1MjEuNjExMgYcGwAAAjAzBh0bAAA1Q3VsdmVydCBQaXBlIENvcnJ1Z2F0ZWQgU3RlZWwgQWx1bWludW0gQ29hdGVkIDEyLUluY2gGHhsAACdDdWwgUGlwZSBDb3JyIFN0bCBBbHVtaW51bSBDb2F0ZWQgMTItSW4GHxsAAAJMRggNYD7Y1Hqi1AgIDYAda8l7otQIAAoACgAKAYwDAAATAAAAKzYAAAAAAAAGIBsAAAg1MjEuNjExNQYhGwAAAjAzBiIbAAA1Q3VsdmVydCBQaXBlIENvcnJ1Z2F0ZWQgU3RlZWwgQWx1bWludW0gQ29hdGVkIDE1LUluY2gGIxsAACdDdWwgUGlwZSBDb3JyIFN0bCBBbHVtaW51bSBDb2F0ZWQgMTUtSW4GJBsAAAJMRggNmIBx33qi1AgIDYBH4N57otQIAAoACgAKAY0DAAATAAAALDYAAAAAAAAGJRsAAAg1MjEuNjExOAYmGwAAAjAzBicbAAA1Q3VsdmVydCBQaXBlIENvcnJ1Z2F0ZWQgU3RlZWwgQWx1bWludW0gQ29hdGVkIDE4LUluY2gGKBsAACdDdWwgUGlwZSBDb3JyIFN0bCBBbHVtaW51bSBDb2F0ZWQgMTgtSW4GKRsAAAJMRggNYMXr6Xqi1AgIDYAJzOp7otQIAAoACgAKAY4DAAATAAAALTYAAAAAAAAGKhsAAAg1MjEuNjEyMQYrGwAAAjAzBiwbAAA1Q3VsdmVydCBQaXBlIENvcnJ1Z2F0ZWQgU3RlZWwgQWx1bWludW0gQ29hdGVkIDIxLUluY2gGLRsAACdDdWwgUGlwZSBDb3JyIFN0bCBBbHVtaW51bSBDb2F0ZWQgMjEtSW4GLhsAAAJMRggNQMiu+Hqi1AgIDYDded99otQIAAoACgAKAY8DAAATAAAALjYAAAAAAAAGLxsAAAg1MjEuNjEyNAYwGwAAAjAzBjEbAAA1Q3VsdmVydCBQaXBlIENvcnJ1Z2F0ZWQgU3RlZWwgQWx1bWludW0gQ29hdGVkIDI0LUluY2gGMhsAACdDdWwgUGlwZSBDb3JyIFN0bCBBbHVtaW51bSBDb2F0ZWQgMjQtSW4GMxsAAAJMRggNqnN3Bnui1AgIDYCAW/F9otQIAAoACgAKAZADAAATAAAALzYAAAAAAAAGNBsAAAg1MjEuNjEzMAY1GwAAAjAzBjYbAAA1Q3VsdmVydCBQaXBlIENvcnJ1Z2F0ZWQgU3RlZWwgQWx1bWludW0gQ29hdGVkIDMwLUluY2gGNxsAACdDdWwgUGlwZSBDb3JyIFN0bCBBbHVtaW51bSBDb2F0ZWQgMzAtSW4GOBsAAAJMRggNnmjmEnui1AgIDYAVFvx9otQIAAoACgAKAZEDAAATAAAAMDYAAAAAAAAGORsAAAg1MjEuNjEzNgY6GwAAAjAzBjsbAAA1Q3VsdmVydCBQaXBlIENvcnJ1Z2F0ZWQgU3RlZWwgQWx1bWludW0gQ29hdGVkIDM2LUluY2gGPBsAACdDdWwgUGlwZSBDb3JyIFN0bCBBbHVtaW51bSBDb2F0ZWQgMzYtSW4GPRsAAAJMRggNPFuvHXui1AgIDYAEMwl+otQIAAoACgAKAZIDAAATAAAAMTYAAAAAAAAGPhsAAAg1MjEuNjE0MgY/GwAAAjAzBkAbAAA1Q3VsdmVydCBQaXBlIENvcnJ1Z2F0ZWQgU3RlZWwgQWx1bWludW0gQ29hdGVkIDQyLUluY2gGQRsAACdDdWwgUGlwZSBDb3JyIFN0bCBBbHVtaW51bSBDb2F0ZWQgNDItSW4GQhsAAAJMRggNsGXUKXui1AgIDQDkShl+otQIAAoACgAKAZMDAAATAAAAMjYAAAAAAAAGQxsAAAg1MjEuNjE0OAZEGwAAAjAzBkUbAAA1Q3VsdmVydCBQaXBlIENvcnJ1Z2F0ZWQgU3RlZWwgQWx1bWludW0gQ29hdGVkIDQ4LUluY2gGRhsAACdDdWwgUGlwZSBDb3JyIFN0bCBBbHVtaW51bSBDb2F0ZWQgNDgtSW4GRxsAAAJMRggNaNB0NHui1AgIDYA40OoOr9QIAAoACgAKAZQDAAATAAAAMzYAAAAAAAAGSBsAAAg1MjEuNjE1NAZJGwAAAjAzBkobAAA1Q3VsdmVydCBQaXBlIENvcnJ1Z2F0ZWQgU3RlZWwgQWx1bWludW0gQ29hdGVkIDU0LUluY2gGSxsAACdDdWwgUGlwZSBDb3JyIFN0bCBBbHVtaW51bSBDb2F0ZWQgNTQtSW4GTBsAAAJMRggNGJTtPXui1AgIDQDQqzp+otQIAAoACgAKAZUDAAATAAAANDYAAAAAAAAGTRsAAAg1MjEuNjE2MAZOGwAAAjAzBk8bAAA1Q3VsdmVydCBQaXBlIENvcnJ1Z2F0ZWQgU3RlZWwgQWx1bWludW0gQ29hdGVkIDYwLUluY2gGUBsAACdDdWwgUGlwZSBDb3JyIFN0bCBBbHVtaW51bSBDb2F0ZWQgNjAtSW4GURsAAAJMRggNMo78R3ui1AgIDYCCkkl+otQIAAoACgAKAZYDAAATAAAANTYAAAAAAAAGUhsAAAg1MjEuNjE3MgZTGwAAAjAzBlQbAAA1Q3VsdmVydCBQaXBlIENvcnJ1Z2F0ZWQgU3RlZWwgQWx1bWludW0gQ29hdGVkIDcyLUluY2gGVRsAACdDdWwgUGlwZSBDb3JyIFN0bCBBbHVtaW51bSBDb2F0ZWQgNzItSW4GVhsAAAJMRggNSmDoU3ui1AgIDYCe4Fd+otQIAAoACgAKAZcDAAATAAAANjYAAAAAAAAGVxsAAAg1MjEuNjE4NAZYGwAAAjAzBlkbAAA1Q3VsdmVydCBQaXBlIENvcnJ1Z2F0ZWQgU3RlZWwgQWx1bWludW0gQ29hdGVkIDg0LUluY2gGWhsAACdDdWwgUGlwZSBDb3JyIFN0bCBBbHVtaW51bSBDb2F0ZWQgODQtSW4GWxsAAAJMRggNfibuYnui1AgIDYBdEHh+otQIAAoACgAKAZgDAAATAAAANzYAAAAAAAAGXBsAAAg1MjEuNjE5NgZdGwAAAjAzBl4bAAA1Q3VsdmVydCBQaXBlIENvcnJ1Z2F0ZWQgU3RlZWwgQWx1bWludW0gQ29hdGVkIDk2LUluY2gGXxsAACdDdWwgUGlwZSBDb3JyIFN0bCBBbHVtaW51bSBDb2F0ZWQgOTYtSW4GYBsAAAJMRggNGGPqcXui1AgIDYDTwIh+otQIAAoACgAKAZkDAAATAAAAODYAAAAAAAAGYRsAAAg1MjEuNjcxNwZiGwAAAjAzBmMbAAA1UGlwZSBBcmNoIENvcnJ1Z2F0ZWQgU3RlZWwgQWx1bWludW0gQ29hdGVkIDE3eDEzLUluY2gGZBsAAChQaXBlIEFyY2ggQ29yciBTdGwgQWx1bWludW0gQ29hdGVkIDE3eDEzBmUbAAACTEYIDah6eR+XotQICA2Aw22UmaLUCAAKAAoACgGaAwAAEwAAADk2AAAAAAAABmYbAAAINTIxLjY3MjEGZxsAAAIwMwZoGwAANVBpcGUgQXJjaCBDb3JydWdhdGVkIFN0ZWVsIEFsdW1pbnVtIENvYXRlZCAyMXgxNS1JbmNoBmkbAAAoUGlwZSBBcmNoIENvcnIgU3RsIEFsdW1pbnVtIENvYXRlZCAyMXgxNQZqGwAAAkxGCA1CGJcul6LUCAgNACddvJmi1AgACgAKAAoBmwMAABMAAAA6NgAAAAAAAAZrGwAACDUyMS42NzI0BmwbAAACMDMGbRsAADVQaXBlIEFyY2ggQ29ycnVnYXRlZCBTdGVlbCBBbHVtaW51bSBDb2F0ZWQgMjR4MTgtSW5jaAZuGwAAKFBpcGUgQXJjaCBDb3JyIFN0bCBBbHVtaW51bSBDb2F0ZWQgMjR4MTgGbxsAAAJMRggNcMs9ZZei1AgIDYDZQ8uZotQIAAoACgAKAZwDAAATAAAAOzYAAAAAAAAGcBsAAAg1MjEuNjcyOAZxGwAAAjAzBnIbAAA1UGlwZSBBcmNoIENvcnJ1Z2F0ZWQgU3RlZWwgQWx1bWludW0gQ29hdGVkIDI4eDIwLUluY2gGcxsAAChQaXBlIEFyY2ggQ29yciBTdGwgQWx1bWludW0gQ29hdGVkIDI4eDIwBnQbAAACTEYIDd5iMwqYotQICA0AMsjXmaLUCAAKAAoACgGdAwAAEwAAADw2AAAAAAAABnUbAAAINTIxLjY3MzUGdhsAAAIwMwZ3GwAANVBpcGUgQXJjaCBDb3JydWdhdGVkIFN0ZWVsIEFsdW1pbnVtIENvYXRlZCAzNXgyNC1JbmNoBngbAAAoUGlwZSBBcmNoIENvcnIgU3RsIEFsdW1pbnVtIENvYXRlZCAzNXgyNAZ5GwAAAkxGCA0cqTcYmKLUCAgNAE4W5pmi1AgACgAKAAoBngMAABMAAAA9NgAAAAAAAAZ6GwAACDUyMS42NzQyBnsbAAACMDMGfBsAADVQaXBlIEFyY2ggQ29ycnVnYXRlZCBTdGVlbCBBbHVtaW51bSBDb2F0ZWQgNDJ4MjktSW5jaAZ9GwAAKFBpcGUgQXJjaCBDb3JyIFN0bCBBbHVtaW51bSBDb2F0ZWQgNDJ4MjkGfhsAAAJMRggNlG91I5ii1AgIDQDowzSaotQIAAoACgAKAZ8DAAATAAAAPjYAAAAAAAAGfxsAAAg1MjEuNjc0OQaAGwAAAjAzBoEbAAA1UGlwZSBBcmNoIENvcnJ1Z2F0ZWQgU3RlZWwgQWx1bWludW0gQ29hdGVkIDQ5eDMzLUluY2gGghsAAChQaXBlIEFyY2ggQ29yciBTdGwgQWx1bWludW0gQ29hdGVkIDQ5eDMzBoMbAAACTEYIDW7oiDCYotQICA0AMUNEmqLUCAAKAAoACgGgAwAAEwAAAD82AAAAAAAABoQbAAAINTIxLjY3NTcGhRsAAAIwMwaGGwAANVBpcGUgQXJjaCBDb3JydWdhdGVkIFN0ZWVsIEFsdW1pbnVtIENvYXRlZCA1N3gzOC1JbmNoBocbAAAoUGlwZSBBcmNoIENvcnIgU3RsIEFsdW1pbnVtIENvYXRlZCA1N3gzOAaIGwAAAkxGCA1MEKo7mKLUCAgNgBBbVJqi1AgACgAKAAoBoQMAABMAAABANgAAAAAAAAaJGwAACDUyMS42NzY0BoobAAACMDMGixsAADVQaXBlIEFyY2ggQ29ycnVnYXRlZCBTdGVlbCBBbHVtaW51bSBDb2F0ZWQgNjR4NDMtSW5jaAaMGwAAKFBpcGUgQXJjaCBDb3JyIFN0bCBBbHVtaW51bSBDb2F0ZWQgNjR4NDMGjRsAAAJMRggN7m5hR5ii1AgIDYDSRmCaotQIAAoACgAKAaIDAAATAAAAQTYAAAAAAAAGjhsAAAg1MjEuNjc3MQaPGwAAAjAzBpAbAAA1UGlwZSBBcmNoIENvcnJ1Z2F0ZWQgU3RlZWwgQWx1bWludW0gQ29hdGVkIDcxeDQ3LUluY2gGkRsAAChQaXBlIEFyY2ggQ29yciBTdGwgQWx1bWludW0gQ29hdGVkIDcxeDQ3BpIbAAACTEYIDVxYA1OYotQICA2AwWNtmqLUCAAKAAoACgGjAwAAEwAAAEI2AAAAAAAABpMbAAAINTIxLjY3NzcGlBsAAAIwMwaVGwAANVBpcGUgQXJjaCBDb3JydWdhdGVkIFN0ZWVsIEFsdW1pbnVtIENvYXRlZCA3N3g1Mi1JbmNoBpYbAAAoUGlwZSBBcmNoIENvcnIgU3RsIEFsdW1pbnVtIENvYXRlZCA3N3g1MgaXGwAAAkxGCA3KwaNdmKLUCAgNgOvYgpqi1AgACgAKAAoBpAMAABMAAABDNgAAAAAAAAaYGwAACDUyMS42NzgzBpkbAAACMDMGmhsAADVQaXBlIEFyY2ggQ29ycnVnYXRlZCBTdGVlbCBBbHVtaW51bSBDb2F0ZWQgODN4NTctSW5jaAabGwAAKFBpcGUgQXJjaCBDb3JyIFN0bCBBbHVtaW51bSBDb2F0ZWQgODN4NTcGnBsAAAJMRggNfnZ3bJii1AgIDYCOupSaotQIAAoACgAKAaUDAAATAAAA6x0AAAAAAAAGnRsAAAg1MjIuMDExMgaeGwAAAjAzBp8bAAAyQ3VsdmVydCBQaXBlIFJlaW5mb3JjZWQgQ29uY3JldGUgQ2xhc3MgSUlJIDEyLUluY2gGoBsAAChDdWx2IFBpcGUgUmVpbmYgQ29uY3JldGUgQ2xhc3MgSUlJIDEyLUluBqEbAAACTEYIDap9oroY9NMICA2ADTi6GPTTCAAKAAoACgGmAwAAEwAAAOwdAAAAAAAABqIbAAAINTIyLjAxMTUGoxsAAAIwMwakGwAAMkN1bHZlcnQgUGlwZSBSZWluZm9yY2VkIENvbmNyZXRlIENsYXNzIElJSSAxNS1JbmNoBqUbAAAoQ3VsdiBQaXBlIFJlaW5mIENvbmNyZXRlIENsYXNzIElJSSAxNS1Jbgam</t>
  </si>
  <si>
    <t>GwAAAkxGCA0O4KS6GPTTCAgNgA04uhj00wgACgAKAAoBpwMAABMAAADtHQAAAAAAAAanGwAACDUyMi4wMTE4BqgbAAACMDMGqRsAADJDdWx2ZXJ0IFBpcGUgUmVpbmZvcmNlZCBDb25jcmV0ZSBDbGFzcyBJSUkgMTgtSW5jaAaqGwAAKEN1bHYgUGlwZSBSZWluZiBDb25jcmV0ZSBDbGFzcyBJSUkgMTgtSW4GqxsAAAJMRggNDuCkuhj00wgIDYANOLoY9NMIAAoACgAKAagDAAATAAAA7h0AAAAAAAAGrBsAAAg1MjIuMDEyMQatGwAAAjAzBq4bAAAyQ3VsdmVydCBQaXBlIFJlaW5mb3JjZWQgQ29uY3JldGUgQ2xhc3MgSUlJIDIxLUluY2gGrxsAAChDdWx2IFBpcGUgUmVpbmYgQ29uY3JldGUgQ2xhc3MgSUlJIDIxLUluBrAbAAACTEYIDV5Cp7oY9NMICA2ADTi6GPTTCAAKAAoACgGpAwAAEwAAAO8dAAAAAAAABrEbAAAINTIyLjAxMjQGshsAAAIwMwazGwAAMkN1bHZlcnQgUGlwZSBSZWluZm9yY2VkIENvbmNyZXRlIENsYXNzIElJSSAyNC1JbmNoBrQbAAAoQ3VsdiBQaXBlIFJlaW5mIENvbmNyZXRlIENsYXNzIElJSSAyNC1Jbga1GwAAAkxGCA24pKm6GPTTCAgNgA04uhj00wgACgAKAAoBqgMAABMAAADwHQAAAAAAAAa2GwAACDUyMi4wMTI3BrcbAAACMDMGuBsAADJDdWx2ZXJ0IFBpcGUgUmVpbmZvcmNlZCBDb25jcmV0ZSBDbGFzcyBJSUkgMjctSW5jaAa5GwAAKEN1bHYgUGlwZSBSZWluZiBDb25jcmV0ZSBDbGFzcyBJSUkgMjctSW4GuhsAAAJMRggNHAesuhj00wgIDYANOLoY9NMIAAoACgAKAasDAAATAAAA8R0AAAAAAAAGuxsAAAg1MjIuMDEzMAa8GwAAAjAzBr0bAAAyQ3VsdmVydCBQaXBlIFJlaW5mb3JjZWQgQ29uY3JldGUgQ2xhc3MgSUlJIDMwLUluY2gGvhsAAChDdWx2IFBpcGUgUmVpbmYgQ29uY3JldGUgQ2xhc3MgSUlJIDMwLUluBr8bAAACTEYIDWxprroY9NMICA2ADTi6GPTTCAAKAAoACgGsAwAAEwAAAPIdAAAAAAAABsAbAAAINTIyLjAxMzYGwRsAAAIwMwbCGwAAMkN1bHZlcnQgUGlwZSBSZWluZm9yY2VkIENvbmNyZXRlIENsYXNzIElJSSAzNi1JbmNoBsMbAAAoQ3VsdiBQaXBlIFJlaW5mIENvbmNyZXRlIENsYXNzIElJSSAzNi1JbgbEGwAAAkxGCA1saa66GPTTCAgNgA04uhj00wgACgAKAAoBrQMAABMAAADzHQAAAAAAAAbFGwAACDUyMi4wMTQyBsYbAAACMDMGxxsAADJDdWx2ZXJ0IFBpcGUgUmVpbmZvcmNlZCBDb25jcmV0ZSBDbGFzcyBJSUkgNDItSW5jaAbIGwAAKEN1bHYgUGlwZSBSZWluZiBDb25jcmV0ZSBDbGFzcyBJSUkgNDItSW4GyRsAAAJMRggNKi6zuhj00wgIDYANOLoY9NMIAAoACgAKAa4DAAATAAAA9B0AAAAAAAAGyhsAAAg1MjIuMDE0OAbLGwAAAjAzBswbAAAyQ3VsdmVydCBQaXBlIFJlaW5mb3JjZWQgQ29uY3JldGUgQ2xhc3MgSUlJIDQ4LUluY2gGzRsAAChDdWx2IFBpcGUgUmVpbmYgQ29uY3JldGUgQ2xhc3MgSUlJIDQ4LUluBs4bAAACTEYIDSous7oY9NMICA2ADTi6GPTTCAAKAAoACgGvAwAAEwAAAPUdAAAAAAAABs8bAAAINTIyLjAxNTQG0BsAAAIwMwbRGwAAMkN1bHZlcnQgUGlwZSBSZWluZm9yY2VkIENvbmNyZXRlIENsYXNzIElJSSA1NC1JbmNoBtIbAAAoQ3VsdiBQaXBlIFJlaW5mIENvbmNyZXRlIENsYXNzIElJSSA1NC1JbgbTGwAAAkxGCA2skLW6GPTTCAgNgA04uhj00wgACgAKAAoBsAMAABMAAAD2HQAAAAAAAAbUGwAACDUyMi4wMTYwBtUbAAACMDMG1hsAADJDdWx2ZXJ0IFBpcGUgUmVpbmZvcmNlZCBDb25jcmV0ZSBDbGFzcyBJSUkgNjAtSW5jaAbXGwAAKEN1bHYgUGlwZSBSZWluZiBDb25jcmV0ZSBDbGFzcyBJSUkgNjAtSW4G2BsAAAJMRggN1PK3uhj00wgIDYANOLoY9NMIAAoACgAKAbEDAAATAAAA9x0AAAAAAAAG2RsAAAg1MjIuMDE2NgbaGwAAAjAzBtsbAAAyQ3VsdmVydCBQaXBlIFJlaW5mb3JjZWQgQ29uY3JldGUgQ2xhc3MgSUlJIDY2LUluY2gG3BsAAChDdWx2IFBpcGUgUmVpbmYgQ29uY3JldGUgQ2xhc3MgSUlJIDY2LUluBt0bAAACTEYIDUxVuroY9NMICA2ADTi6GPTTCAAKAAoACgGyAwAAEwAAAPgdAAAAAAAABt4bAAAINTIyLjAxNzIG3xsAAAIwMwbgGwAAMkN1bHZlcnQgUGlwZSBSZWluZm9yY2VkIENvbmNyZXRlIENsYXNzIElJSSA3Mi1JbmNoBuEbAAAoQ3VsdiBQaXBlIFJlaW5mIENvbmNyZXRlIENsYXNzIElJSSA3Mi1JbgbiGwAAAkxGCA2St7y6GPTTCAgNgA04uhj00wgACgAKAAoBswMAABMAAAD5HQAAAAAAAAbjGwAACDUyMi4wMTc4BuQbAAACMDMG5RsAADJDdWx2ZXJ0IFBpcGUgUmVpbmZvcmNlZCBDb25jcmV0ZSBDbGFzcyBJSUkgNzgtSW5jaAbmGwAAKEN1bHYgUGlwZSBSZWluZiBDb25jcmV0ZSBDbGFzcyBJSUkgNzgtSW4G5xsAAAJMRggN4hm/uhj00wgIDYANOLoY9NMIAAoACgAKAbQDAAATAAAA+h0AAAAAAAAG6BsAAAg1MjIuMDE4NAbpGwAAAjAzBuobAAAyQ3VsdmVydCBQaXBlIFJlaW5mb3JjZWQgQ29uY3JldGUgQ2xhc3MgSUlJIDg0LUluY2gG6xsAAChDdWx2IFBpcGUgUmVpbmYgQ29uY3JldGUgQ2xhc3MgSUlJIDg0LUluBuwbAAACTEYIDUZ8wboY9NMICA2ADTi6GPTTCAAKAAoACgG1AwAAEwAAAPsdAAAAAAAABu0bAAAINTIyLjAxOTAG7hsAAAIwMwbvGwAAMkN1bHZlcnQgUGlwZSBSZWluZm9yY2VkIENvbmNyZXRlIENsYXNzIElJSSA5MC1JbmNoBvAbAAAoQ3VsdiBQaXBlIFJlaW5mIENvbmNyZXRlIENsYXNzIElJSSA5MC1JbgbxGwAAAkxGCA1GfMG6GPTTCAgNgA04uhj00wgACgAKAAoBtgMAABMAAABYHgAAAAAAAAbyGwAACDUyMi4wMTk2BvMbAAACMDMG9BsAADJDdWx2ZXJ0IFBpcGUgUmVpbmZvcmNlZCBDb25jcmV0ZSBDbGFzcyBJSUkgOTYtSW5jaAb1GwAAKEN1bHYgUGlwZSBSZWluZiBDb25jcmV0ZSBDbGFzcyBJSUkgOTYtSW4G9hsAAAJMRggNMDafuxj00wgIDYA6absY9NMIAAoACgAKAbcDAAATAAAA1h0AAAAAAAAG9xsAAAg1MjIuMDIwMgb4GwAAAjAzBvkbAAAzQ3VsdmVydCBQaXBlIFJlaW5mb3JjZWQgQ29uY3JldGUgQ2xhc3MgSUlJIDEwMi1JbmNoBvobAAAlQ3VsdiBQaXBlIFJlaW5mIENvbmMgQ2xhc3MgSUlJIDEwMi1Jbgb7GwAAAkxGCA3OMXW6GPTTCAgNgA04uhj00wgACgAKAAoBuAMAABMAAAA3HQAAAAAAAAb8GwAACDUyMi4wMjA4Bv0bAAACMDMG/hsAADNDdWx2ZXJ0IFBpcGUgUmVpbmZvcmNlZCBDb25jcmV0ZSBDbGFzcyBJSUkgMTA4LUluY2gG/xsAACVDdWx2IFBpcGUgUmVpbmYgQ29uYyBDbGFzcyBJSUkgMTA4LUluBgAcAAACTEYIDahrCLkY9NMICA2A4Aa5GPTTCAAKAAoACgG5AwAAEwAAAMA1AAAAAAAABgEcAAAINTIyLjA0MTIGAhwAAAIwMwYDHAAAMUN1bHZlcnQgUGlwZSBSZWluZm9yY2VkIENvbmNyZXRlIENsYXNzIElWIDEyLUluY2gGBBwAACdDdWx2IFBpcGUgUmVpbmYgQ29uY3JldGUgQ2xhc3MgSVYgMTItSW4GBRwAAAJMRggNTmlWAAWh1AgIDQCE4c8ZodQIAAoACgAKAboDAAATAAAAwTUAAAAAAAAGBhwAAAg1MjIuMDQxNQYHHAAAAjAzBggcAAAxQ3VsdmVydCBQaXBlIFJlaW5mb3JjZWQgQ29uY3JldGUgQ2xhc3MgSVYgMTUtSW5jaAYJHAAAJ0N1bHYgUGlwZSBSZWluZiBDb25jcmV0ZSBDbGFzcyBJViAxNS1JbgYKHAAAAkxGCA3u0zMnBaHUCAgNgAmX3Rmh1AgACgAKAAoBuwMAABMAAADCNQAAAAAAAAYLHAAACDUyMi4wNDE4BgwcAAACMDMGDRwAADFDdWx2ZXJ0IFBpcGUgUmVpbmZvcmNlZCBDb25jcmV0ZSBDbGFzcyBJViAxOC1JbmNoBg4cAAAnQ3VsdiBQaXBlIFJlaW5mIENvbmNyZXRlIENsYXNzIElWIDE4LUluBg8cAAACTEYIDfJyFjgFodQICA0Aj0zrGaHUCAAKAAoACgG8AwAAEwAAAMM1AAAAAAAABhAcAAAINTIyLjA0MjEGERwAAAIwMwYSHAAAMUN1bHZlcnQgUGlwZSBSZWluZm9yY2VkIENvbmNyZXRlIENsYXNzIElWIDIxLUluY2gGExwAACdDdWx2IFBpcGUgUmVpbmYgQ29uY3JldGUgQ2xhc3MgSVYgMjEtSW4GFBwAAAJMRggNGvzrTAWh1AgIDQBROPcZodQIAAoACgAKAb0DAAATAAAAxDUAAAAAAAAGFRwAAAg1MjIuMDQyNAYWHAAAAjAzBhccAAAxQ3VsdmVydCBQaXBlIFJlaW5mb3JjZWQgQ29uY3JldGUgQ2xhc3MgSVYgMjQtSW5jaAYYHAAAJ0N1bHYgUGlwZSBSZWluZiBDb25jcmV0ZSBDbGFzcyBJViAyNC1JbgYZHAAAAkxGCA0qFUxfBaHUCAgNABMkAxqh1AgACgAKAAoBvgMAABMAAADFNQAAAAAAAAYaHAAACDUyMi4wNDI3BhscAAACMDMGHBwAADFDdWx2ZXJ0IFBpcGUgUmVpbmZvcmNlZCBDb25jcmV0ZSBDbGFzcyBJViAyNy1JbmNoBh0cAAAnQ3VsdiBQaXBlIFJlaW5mIENvbmNyZXRlIENsYXNzIElWIDI3LUluBh4cAAACTEYIDaI7Z7QFodQICA2Aa6gPGqHUCAAKAAoACgG/AwAAEwAAAMY1AAAAAAAABh8cAAAINTIyLjA0MzAGIBwAAAIwMwYhHAAAMUN1bHZlcnQgUGlwZSBSZWluZm9yY2VkIENvbmNyZXRlIENsYXNzIElWIDMwLUluY2gGIhwAACdDdWx2IFBpcGUgUmVpbmYgQ29uY3JldGUgQ2xhc3MgSVYgMzAtSW4GIxwAAAJMRggNZiKj3AWh1AgIDYDhWCAaodQIAAoACgAKAcADAAATAAAAxzUAAAAAAAAGJBwAAAg1MjIuMDQzNgYlHAAAAjAzBiYcAAAxQ3VsdmVydCBQaXBlIFJlaW5mb3JjZWQgQ29uY3JldGUgQ2xhc3MgSVYgMzYtSW5jaAYnHAAAJ0N1bHYgUGlwZSBSZWluZiBDb25jcmV0ZSBDbGFzcyBJViAzNi1JbgYoHAAAAkxGCA3CjzTBB6HUCAgNADrdLBqh1AgACgAKAAoBwQMAABMAAADINQAAAAAAAAYpHAAACDUyMi4wNDQyBiocAAACMDMGKxwAADFDdWx2ZXJ0IFBpcGUgUmVpbmZvcmNlZCBDb25jcmV0ZSBDbGFzcyBJViA0Mi1JbmNoBiwcAAAnQ3VsdiBQaXBlIFJlaW5mIENvbmNyZXRlIENsYXNzIElWIDQyLUluBi0cAAACTEYIDV5LFtMHodQICA0A/Mg4GqHUCAAKAAoACgHCAwAAEwAAAMk1AAAAAAAABi4cAAAINTIyLjA0NDgGLxwAAAIwMwYwHAAAMUN1bHZlcnQgUGlwZSBSZWluZm9yY2VkIENvbmNyZXRlIENsYXNzIElWIDQ4LUluY2gGMRwAACdDdWx2IFBpcGUgUmVpbmYgQ29uY3JldGUgQ2xhc3MgSVYgNDgtSW4GMhwAAAJMRggN+oNT5Aeh1AgIDQDr5UUaodQIAAoACgAKAcMDAAATAAAAyjUAAAAAAAAGMxwAAAg1MjIuMDQ1NAY0HAAAAjAzBjUcAAAxQ3VsdmVydCBQaXBlIFJlaW5mb3JjZWQgQ29uY3JldGUgQ2xhc3MgSVYgNTQtSW5jaAY2HAAAJ0N1bHYgUGlwZSBSZWluZiBDb25jcmV0ZSBDbGFzcyBJViA1NC1JbgY3HAAAAkxGCA1mvTz7B6HUCAgNgBY5URqh1AgACgAKAAoBxAMAABMAAADLNQAAAAAAAAY4HAAACDUyMi4wNDYwBjkcAAACMDMGOhwAADFDdWx2ZXJ0IFBpcGUgUmVpbmZvcmNlZCBDb25jcmV0ZSBDbGFzcyBJViA2MC1JbmNoBjscAAAnQ3VsdiBQaXBlIFJlaW5mIENvbmNyZXRlIENsYXNzIElWIDYwLUluBjwcAAACTEYIDVTQNw4IodQICA0Ab71dGqHUCAAKAAoACgHFAwAAEwAAAMw1AAAAAAAABj0cAAAINTIyLjA0NjYGPhwAAAIwMwY/HAAAMUN1bHZlcnQgUGlwZSBSZWluZm9yY2VkIENvbmNyZXRlIENsYXNzIElWIDY2LUluY2gGQBwAACdDdWx2IFBpcGUgUmVpbmYgQ29uY3JldGUgQ2xhc3MgSVYgNjYtSW4GQRwAAAJMRggN7DyDswih1AgIDQC4PG0aodQIAAoACgAKAcYDAAATAAAAzTUAAAAAAAAGQhwAAAg1MjIuMDQ3MgZDHAAAAjAzBkQcAAAxQ3VsdmVydCBQaXBlIFJlaW5mb3JjZWQgQ29uY3JldGUgQ2xhc3MgSVYgNzItSW5jaAZFHAAAJ0N1bHYgUGlwZSBSZWluZiBDb25jcmV0ZSBDbGFzcyBJViA3Mi1JbgZGHAAAAkxGCA125IzDCKHUCAgNgGojfBqh1AgACgAKAAoBxwMAABMAAADONQAAAAAAAAZHHAAACDUyMi4wNDc4BkgcAAACMDMGSRwAADFDdWx2ZXJ0IFBpcGUgUmVpbmZvcmNlZCBDb25jcmV0ZSBDbGFzcyBJViA3OC1JbmNoBkocAAAnQ3VsdiBQaXBlIFJlaW5mIENvbmNyZXRlIENsYXNzIElWIDc4LUluBkscAAACTEYIDSb9CNQIodQICA2AZ2eQGqHUCAAKAAoACgHIAwAAEwAAAM81AAAAAAAABkwcAAAINTIyLjA0ODQGTRwAAAIwMwZOHAAAMUN1bHZlcnQgUGlwZSBSZWluZm9yY2VkIENvbmNyZXRlIENsYXNzIElWIDg0LUluY2gGTxwAACdDdWx2IFBpcGUgUmVpbmYgQ29uY3JldGUgQ2xhc3MgSVYgODQtSW4GUBwAAAJMRggNdpWi4wih1AgIDYDdF6EaodQIAAoACgAKAckDAAATAAAASB0AAAAAAAAGURwAAAg1MjIuMDUxMgZSHAAAAjAzBlMcAAAwQ3VsdmVydCBQaXBlIFJlaW5mb3JjZWQgQ29uY3JldGUgQ2xhc3MgViAxMi1JbmNoBlQcAAAmQ3VsdiBQaXBlIFJlaW5mIENvbmNyZXRlIENsYXNzIFYgMTItSW4GVRwAAAJMRggNNJEuuRj00wgIDYDgBrkY9NMIAAoACgAKAcoDAAATAAAASR0AAAAAAAAGVhwAAAg1MjIuMDUxNQZXHAAAAjAzBlgcAAAwQ3VsdmVydCBQaXBlIFJlaW5mb3JjZWQgQ29uY3JldGUgQ2xhc3MgViAxNS1JbmNoBlkcAAAmQ3VsdiBQaXBlIFJlaW5mIENvbmNyZXRlIENsYXNzIFYgMTUtSW4GWhwAAAJMRggNjvMwuRj00wgIDYDgBrkY9NMIAAoACgAKAcsDAAATAAAASh0AAAAAAAAGWxwAAAg1MjIuMDUxOAZcHAAAAjAzBl0cAAAwQ3VsdmVydCBQaXBlIFJlaW5mb3JjZWQgQ29uY3JldGUgQ2xhc3MgViAxOC1JbmNoBl4cAAAmQ3VsdiBQaXBlIFJlaW5mIENvbmNyZXRlIENsYXNzIFYgMTgtSW4GXxwAAAJMRggN3lUzuRj00wgIDYDgBrkY9NMIAAoACgAKAcwDAAATAAAASx0AAAAAAAAGYBwAAAg1MjIuMDUyMQZhHAAAAjAzBmIcAAAwQ3VsdmVydCBQaXBlIFJlaW5mb3JjZWQgQ29uY3JldGUgQ2xhc3MgViAyMS1JbmNoBmMcAAAmQ3VsdiBQaXBlIFJlaW5mIENvbmNyZXRlIENsYXNzIFYgMjEtSW4GZBwAAAJMRggNQrg1uRj00wgIDYDgBrkY9NMIAAoACgAKAc0DAAATAAAATB0AAAAAAAAGZRwAAAg1MjIuMDUyNAZmHAAAAjAzBmccAAAwQ3VsdmVydCBQaXBlIFJlaW5mb3JjZWQgQ29uY3JldGUgQ2xhc3MgViAyNC1JbmNoBmgcAAAmQ3VsdiBQaXBlIFJlaW5mIENvbmNyZXRlIENsYXNzIFYgMjQtSW4GaRwAAAJMRggNnBo4uRj00wgIDYDgBrkY9NMIAAoACgAKAc4DAAATAAAATR0AAAAAAAAGahwAAAg1MjIuMDUyNwZrHAAAAjAzBmwcAAAwQ3VsdmVydCBQaXBlIFJlaW5mb3JjZWQgQ29uY3JldGUgQ2xhc3MgViAyNy1JbmNoBm0cAAAmQ3VsdiBQaXBlIFJlaW5mIENvbmNyZXRlIENsYXNzIFYgMjctSW4GbhwAAAJMRggNnBo4uRj00wgIDYDgBrkY9NMIAAoACgAKAc8DAAATAAAATh0AAAAAAAAGbxwAAAg1MjIuMDUzMAZwHAAAAjAzBnEcAAAwQ3VsdmVydCBQaXBlIFJlaW5mb3JjZWQgQ29uY3JldGUgQ2xhc3MgViAzMC1JbmNoBnIcAAAmQ3VsdiBQaXBlIFJlaW5mIENvbmNyZXRlIENsYXNzIFYgMzAtSW4GcxwAAAJMRggN9nw6uRj00wgIDYDgBrkY9NMIAAoACgAKAdADAAATAAAATx0AAAAAAAAGdBwAAAg1MjIuMDUzNgZ1HAAAAjAzBnYcAAAwQ3VsdmVydCBQaXBlIFJlaW5mb3JjZWQgQ29uY3JldGUgQ2xhc3MgViAzNi1JbmNoBnccAAAmQ3VsdiBQaXBlIFJlaW5mIENvbmNyZXRlIENsYXNzIFYgMzYtSW4GeBwAAAJMRggNqkE/uRj00wgIDYDgBrkY9NMIAAoACgAKAdEDAAATAAAAUB0AAAAAAAAGeRwAAAg1MjIuMDU0MgZ6HAAAAjAzBnscAAAwQ3VsdmVydCBQaXBlIFJlaW5mb3JjZWQgQ29uY3JldGUgQ2xhc3MgViA0Mi1JbmNoBnwcAAAmQ3VsdiBQaXBlIFJlaW5mIENvbmNyZXRlIENsYXNzIFYgNDItSW4GfRwAAAJMRggNBKRBuRj00wgIDYDgBrkY9NMIAAoACgAKAdIDAAATAAAAUR0AAAAAAAAGfhwAAAg1MjIuMDU0OAZ/HAAAAjAzBoAcAAAwQ3VsdmVydCBQaXBlIFJlaW5mb3JjZWQgQ29uY3JldGUgQ2xhc3MgViA0OC1JbmNoBoEcAAAmQ3VsdiBQaXBlIFJlaW5mIENvbmNyZXRlIENsYXNzIFYgNDgtSW4GghwAAAJMRggNBKRBuRj00wgIDYDgBrkY9NMIAAoACgAKAdMDAAATAAAAUh0AAAAAAAAGgxwAAAg1MjIuMDU1NAaEHAAAAjAzBoUcAAAwQ3VsdmVydCBQaXBlIFJlaW5mb3JjZWQgQ29uY3JldGUgQ2xhc3MgViA1NC1JbmNoBoYcAAAmQ3VsdiBQaXBlIFJlaW5mIENvbmNyZXRlIENsYXNzIFYgNTQtSW4GhxwAAAJMRggNXgZEuRj00wgIDYDgBrkY9NMIAAoACgAKAdQDAAATAAAAUx0AAAAAAAAGiBwAAAg1MjIuMDU2MAaJHAAAAjAzBoocAAAwQ3VsdmVydCBQaXBlIFJlaW5mb3JjZWQgQ29uY3JldGUgQ2xhc3MgViA2MC1JbmNoBoscAAAmQ3VsdiBQaXBlIFJlaW5mIENvbmNyZXRlIENsYXNzIFYgNjAtSW4GjBwAAAJMRggNLGhGuRj00wgIDYDgBrkY9NMIAAoACgAKAdUDAAATAAAAVB0AAAAAAAAGjRwAAAg1MjIuMDU2NgaOHAAAAjAzBo8cAAAwQ3VsdmVydCBQaXBlIFJlaW5mb3JjZWQgQ29uY3JldGUgQ2xhc3MgViA2Ni1JbmNoBpAcAAAmQ3VsdiBQaXBlIFJlaW5mIENvbmNyZXRlIENsYXNzIFYgNjYtSW4GkRwAAAJMRggNfMpIuRj00wgIDYDgBrkY9NMIAAoACgAKAdYDAAATAAAAVR0AAAAAAAAGkhwAAAg1MjIuMDU3MgaTHAAAAjAzBpQcAAAwQ3VsdmVydCBQaXBlIFJlaW5mb3JjZWQgQ29uY3JldGUgQ2xhc3MgViA3Mi1JbmNoBpUcAAAmQ3VsdiBQaXBlIFJlaW5mIENvbmNyZXRlIENsYXNzIFYgNzItSW4GlhwAAAJMRggNpCxLuRj00wgIDYDgBrkY9NMIAAoACgAKAdcDAAATAAAAVh0AAAAAAAAGlxwAAAg1MjIuMDU4NAaYHAAAAjAzBpkcAAAwQ3VsdmVydCBQaXBlIFJlaW5mb3JjZWQgQ29uY3JldGUgQ2xhc3MgViA4NC1JbmNoBpocAAAmQ3VsdiBQaXBlIFJlaW5mIENvbmNyZXRlIENsYXNzIFYgODQtSW4GmxwAAAJMRggN9I5NuRj00wgIDYDgBrkY9NMIAAoACgAKAdgDAAATAAAAVx0AAAAAAAAGnBwAAAg1MjIuMTAxMgadHAAAAjAzBp4cAAA7QXByb24gRW5kd2FsbHMgZm9yIEN1bHZlcnQgUGlwZSBSZWluZm9yY2VkIENvbmNyZXRlIDEyLUluY2gGnxwAACVBcHIgRW5kd2xzIEN1bHYgUGlwZSBSZWluZiBDb25jIDEyLUluBqAcAAAERUFDSAgNWPFPuRj00wgIDYDgBrkY9NMIAAoACgAKAdkDAAATAAAAlhwAAAAAAAAGoRwAAAg1MjIuMTAxNQaiHAAAAjAzBqMcAAA7QXByb24gRW5kd2FsbHMgZm9yIEN1bHZlcnQgUGlwZSBSZWluZm9yY2VkIENvbmNyZXRlIDE1LUluY2gGpBwAACVBcHIgRW5kd2xzIEN1bHYgUGlwZSBSZWluZiBDb25jIDE1LUluBqUcAAAERUFDSAgNON+1txj00wgIDQAdPbcY9NMIAAoACgAKAdoDAAATAAAAWB0AAAAAAAAGphwAAAg1MjIuMTAxOAanHAAAAjAzBqgcAAA7QXByb24gRW5kd2FsbHMgZm9yIEN1bHZlcnQgUGlwZSBSZWluZm9yY2VkIENvbmNyZXRlIDE4LUluY2gGqRwAACVBcHIgRW5kd2xzIEN1bHYgUGlwZSBSZWluZiBDb25jIDE4LUluBqocAAAERUFDSAgNqFNSuRj00wgIDYDgBrkY9NMIAAoACgAKAdsDAAATAAAAWR0AAAAAAAAGqxwAAAg1MjIuMTAyMQasHAAAAjAzBq0cAAA7QXByb24gRW5kd2FsbHMgZm9yIEN1bHZlcnQgUGlwZSBSZWluZm9yY2VkIENvbmNyZXRlIDIxLUluY2gGrhwAACVBcHIgRW5kd2xzIEN1bHYgUGlwZSBSZWluZiBDb25jIDIxLUluBq8cAAAERUFDSAgNqFNSuRj00wgIDYDgBrkY9NMIAAoACgAKAdwDAAATAAAAWh0AAAAAAAAGsBwAAAg1MjIuMTAyNAaxHAAAAjAzBrIcAAA7QXByb24gRW5kd2FsbHMgZm9yIEN1bHZlcnQgUGlwZSBSZWluZm9yY2VkIENvbmNyZXRlIDI0LUluY2gGsxwAACVBcHIgRW5kd2xzIEN1bHYgUGlwZSBSZWluZiBDb25jIDI0LUluBrQcAAAERUFDSAgNDLZUuRj00wgIDYDgBrkY9NMIAAoACgAKAd0DAAATAAAAWx0AAAAAAAAGtRwAAAg1MjIuMTAyNwa2HAAAAjAzBrccAAA7QXByb24gRW5kd2FsbHMgZm9yIEN1bHZlcnQgUGlwZSBSZWluZm9yY2VkIENvbmNyZXRlIDI3LUluY2gGuBwAACVBcHIgRW5kd2xzIEN1bHYgUGlwZSBSZWluZiBDb25jIDI3LUluBrkcAAAERUFDSAgNZhhXuRj00wgIDYDgBrkY9NMIAAoACgAKAd4DAAATAAAAXB0AAAAAAAAGuhwAAAg1MjIuMTAzMAa7HAAAAjAzBrwcAAA7QXByb24gRW5kd2FsbHMgZm9yIEN1bHZlcnQgUGlwZSBSZWluZm9yY2VkIENvbmNyZXRlIDMwLUluY2gGvRwAACVBcHIgRW5kd2xzIEN1bHYgUGlwZSBSZWluZiBDb25jIDMwLUluBr4cAAAERUFDSAgNtnpZuRj00wgIDYDgBrkY9NMIAAoACgAKAd8DAAATAAAA1R0AAAAAAAAGvxwAAAg1MjIuMTAzNgbAHAAAAjAzBsEcAAA7QXByb24gRW5kd2FsbHMgZm9yIEN1bHZlcnQgUGlwZSBSZWluZm9yY2VkIENvbmNyZXRlIDM2LUluY2gGwhwAACVBcHIgRW5kd2xzIEN1bHYgUGlwZSBSZWluZiBDb25jIDM2LUluBsMcAAAERUFDSAgNas9yuhj00wgIDYANOLoY9NMIAAoACgAKAeADAAATAAAAkBwAAAAAAAAGxBwAAAg1MjIuMTA0MgbFHAAAAjAzBsYcAAA7QXByb24gRW5kd2FsbHMgZm9yIEN1bHZlcnQgUGlwZSBSZWluZm9yY2VkIENvbmNyZXRlIDQyLUluY2gGxxwAACVBcHIgRW5kd2xzIEN1bHYgUGlwZSBSZWluZiBDb25jIDQyLUluBsgcAAAERUFDSAgNdvOptxj00wgIDQAdPbcY9NMIAAoACgAKAeEDAAATAAAAkRwAAAAAAAAGyRwAAAg1MjIuMTA0OAbKHAAAAjAzBsscAAA7QXByb24gRW5kd2FsbHMgZm9yIEN1bHZlcnQgUGlwZSBSZWluZm9yY2VkIENvbmNyZXRlIDQ4LUluY2gGzBwAACVBcHIgRW5kd2xzIEN1bHYgUGlwZSBSZWluZiBDb25jIDQ4LUluBs0cAAAERUFDSAgN0FWstxj00wgIDQAdPbcY9NMIAAoACgAKAeIDAAATAAAAlxwAAAAAAAAGzhwAAAg1MjIuMTA1NAbPHAAAAjAzBtAcAAA7QXByb24gRW5kd2FsbHMgZm9yIEN1bHZlcnQgUGlwZSBSZWluZm9yY2VkIENvbmNyZXRlIDU0LUluY2gG0RwAACVBcHIgRW5kd2xzIEN1bHYgUGlwZSBSZWluZiBDb25jIDU0LUluBtIcAAAERUFDSAgNkkG4txj00wgIDQAdPbcY9NMIAAoACgAKAeMDAAATAAAAkhwAAAAAAAAG0xwAAAg1MjIuMTA2MAbUHAAAAjAzBtUcAAA7QXByb24gRW5kd2FsbHMgZm9yIEN1bHZlcnQgUGlwZSBSZWluZm9yY2VkIENvbmNyZXRlIDYwLUluY2gG1hwAACVBcHIgRW5kd2xzIEN1bHYgUGlwZSBSZWluZiBDb25jIDYwLUluBtccAAAERUFDSAgNKriutxj00wgIDQAdPbcY9NMIAAoACgAKAeQDAAATAAAANi4AAAAAAAAG2BwAAAg1MjIuMTA2NgbZHAAAAjAzBtocAAA7QXByb24gRW5kd2FsbHMgZm9yIEN1bHZlcnQgUGlwZSBSZWluZm9yY2VkIENvbmNyZXRlIDY2LUluY2gG2xwAACVBcHIgRW5kd2xzIEN1bHYgUGlwZSBSZWluZiBDb25jIDY2LUluBtwcAAAERUFDSAgNBDPZ4hj00wgIDYAHwOIY9NMIAAoACgAKAeUDAAATAAAAkxwAAAAAAAAG3RwAAAg1MjIuMTA3MgbeHAAAAjAzBt8cAAA7QXByb24gRW5kd2FsbHMgZm9yIEN1bHZlcnQgUGlwZSBSZWluZm9yY2VkIENvbmNyZXRlIDcyLUluY2gG4BwAACVBcHIgRW5kd2xzIEN1bHYgUGlwZSBSZWluZiBDb25jIDcyLUluBuEcAAAERUFDSAgNhBqxtxj00wgIDQAdPbcY9NMIAAoACgAKAeYDAAATAAAAlBwAAAAAAAAG4hwAAAg1MjIuMTA4NAbjHAAAAjAzBuQcAAA7QXByb24gRW5kd2FsbHMgZm9yIEN1bHZlcnQgUGlwZSBSZWluZm9yY2VkIENvbmNyZXRlIDg0LUluY2gG5RwAACVBcHIgRW5kd2xzIEN1bHYgUGlwZSBSZWluZiBDb25jIDg0LUluBuYcAAAERUFDSAgN3nyztxj00wgIDQAdPbcY9NMIAAoACgAKAecDAAATAAAA0DUAAAAAAAAG5xwAAAg1MjIuMTUwMAboHAAAAjAzBukcAAAkUGlwZSBDYXR0bGUgUGFzcyBSZWluZm9yY2VkIENvbmNyZXRlBuocAAAkUGlwZSBDYXR0bGUgUGFzcyBSZWluZm9yY2VkIENvbmNyZXRlBuscAAACTEYIDWwAfOEWodQICA2ArYL7Eq/UCAAKAAoACgHoAwAAEwAAANM1AAAAAAAABuwcAAAINTIyLjIzMTQG7RwAAAIwMwbuHAAATkN1bHZlcnQgUGlwZSBSZWluZm9yY2VkIENvbmNyZXRlIEhvcml6b250YWwgRWxsaXB0aWNhbCBDbGFzcyBIRS1JSUkgMTR4MjMtSW5jaAbvHAAAKEN1bHYgUGlwZSBSZWluZiBDb25jIEhvciBFbCBIRS1JSUkgMTR4MjMG8BwAAAJMRggNDk076xih1AgIDQDS/pRRp9QIAAoACgAKAekDAAATAAAA1DUAAAAAAAAG8RwAAAg1MjIuMjMxOQbyHAAAAjAzBvMcAABOQ3VsdmVydCBQaXBlIFJlaW5mb3JjZWQgQ29uY3JldGUgSG9yaXpvbnRhbCBFbGxpcHRpY2FsIENsYXNzIEhFLUlJSSAxOXgzMC1JbmNoBvQcAAAoQ3VsdiBQaXBlIFJlaW5mIENvbmMgSG9yIEVsIEhFLUlJSSAxOXgzMAb1HAAAAkxGCA0+iHL4GKHUCAgNAA1XnVGn1AgACgAKAAoB6gMAABMAAADVNQAAAAAAAAb2HAAACDUyMi4yMzI0BvccAAACMDMG+BwAAE5DdWx2ZXJ0IFBpcGUgUmVpbmZvcmNlZCBDb25jcmV0ZSBIb3Jpem9udGFsIEVsbGlwdGljYWwgQ2xhc3MgSEUtSUlJIDI0eDM4LUluY2gG+RwAAChDdWx2IFBpcGUgUmVpbmYgQ29uYyBIb3IgRWwgSEUtSUlJIDI0eDM4BvocAAACTEYIDQLz+I4dodQICA2AC3mnUafUCAAKAAoACgHrAwAAEwAAANY1AAAAAAAABvscAAAINTIyLjIzMjkG/BwAAAIwMwb9HAAATkN1bHZlcnQgUGlwZSBSZWluZm9yY2VkIENvbmNyZXRlIEhvcml6b250YWwgRWxsaXB0aWNhbCBDbGFzcyBIRS1JSUkgMjl4NDUtSW5jaAb+HAAAKEN1bHYgUGlwZSBSZWluZiBDb25jIEhvciBFbCBIRS1JSUkgMjl4NDUG/xwAAAJMRggNnLd1qR2h1AgIDQDdabBRp9QIAAoACgAKAewDAAATAAAA1zUAAAAAAAAGAB0AAAg1MjIuMjMzNAYBHQAAAjAzBgIdAABOQ3VsdmVydCBQaXBlIFJlaW5mb3JjZWQgQ29uY3JldGUgSG9yaXpvbnRhbCBFbGxpcHRpY2FsIENsYXNzIEhFLUlJSSAzNHg1My1JbmNoBgMdAAAoQ3VsdiBQaXBlIFJlaW5mIENvbmMgSG9yIEVsIEhFLUlJSSAzNHg1MwYEHQAAAkxGCA3SBPu0HaHUCAgNgK5auVGn1AgACgAKAAoB7QMAABMAAADYNQAAAAAAAAYFHQAACDUyMi4yMzM4BgYdAAACMDMGBx0AAE5DdWx2ZXJ0IFBpcGUgUmVpbmZvcmNlZCBDb25jcmV0ZSBIb3Jpem9udGFsIEVsbGlwdGljYWwgQ2xhc3MgSEUtSUlJIDM4eDYwLUluY2gGCB0AAChDdWx2IFBpcGUgUmVpbmYgQ29uYyBIb3IgRWwgSEUtSUlJIDM4eDYwBgkdAAACTEYIDYB4h8AdodQICA0ArXzDUafUCAAKAAoACgHuAwAAEwAAAN01AAAAAAAABgodAAAINTIyLjIzNDMGCx0AAAIwMwYMHQAATkN1bHZlcnQgUGlwZSBSZWluZm9yY2VkIENvbmNyZXRlIEhvcml6b250YWwgRWxsaXB0aWNhbCBDbGFzcyBIRS1JSUkgNDN4NjgtSW5jaAYNHQAAKEN1bHYgUGlwZSBSZWluZiBDb25jIEhvciBFbCBIRS1JSUkgNDN4NjgGDh0AAAJMRggNCNCFSx6h1AgIDYCMlNNRp9QIAAoACgAKAe8DAAATAAAA2TUAAAAAAAAGDx0AAAg1MjIuMjM0OAYQHQAAAjAzBhEdAABOQ3VsdmVydCBQaXBlIFJlaW5mb3JjZWQgQ29uY3JldGUgSG9yaXpvbnRhbCBFbGxpcHRpY2FsIENsYXNzIEhFLUlJSSA0OHg3Ni1JbmNoBhIdAAAoQ3VsdiBQaXBlIFJlaW5mIENvbmMgSG9yIEVsIEhFLUlJSSA0OHg3NgYTHQAAAkxGCA1YLGHTHaHUCAgNgCFP3lGn1AgACgAKAAoB8AMAABMAAADaNQAAAAAAAAYUHQAACDUyMi4yMzUzBhUdAAACMDMGFh0AAE5DdWx2ZXJ0IFBpcGUgUmVpbmZvcmNlZCBDb25jcmV0ZSBIb3Jpem9udGFsIEVsbGlwdGljYWwgQ2xhc3MgSEUtSUlJIDUzeDgzLUluY2gGFx0AAChDdWx2IFBpcGUgUmVpbmYgQ29uYyBIb3IgRWwgSEUtSUlJIDUzeDgzBhgdAAACTEYIDdi8leMdodQICA2AidjnUafUCAAKAAoACgHxAwAAEwAAANs1AAAAAAAABhkdAAAINTIyLjIzNTgGGh0AAAIwMwYbHQAATkN1bHZlcnQgUGlwZSBSZWluZm9yY2VkIENvbmNyZXRlIEhvcml6b250YWwgRWxsaXB0aWNhbCBDbGFzcyBIRS1JSUkgNTh4OTEtSW5jaAYcHQAAKEN1bHYgUGlwZSBSZWluZiBDb25jIEhvciBFbCBIRS1JSUkgNTh4OTEGHR0AAAJMRggNYJ/u7R2h1AgIDQBbyfBRp9QIAAoACgAKAfIDAAATAAAA3DUAAAAAAAAGHh0AAAg1MjIuMjM2MwYfHQAAAjAzBiAdAABOQ3VsdmVydCBQaXBlIFJlaW5mb3JjZWQgQ29uY3JldGUgSG9yaXpvbnRhbCBFbGxpcHRpY2FsIENsYXNzIEhFLUlJSSA2M3g5OC1JbmNoBiEdAAAoQ3VsdiBQaXBlIFJlaW5mIENvbmMgSG9yIEVsIEhFLUlJSSA2M3g5OAYiHQAAAkxGCA3GSg8HHqHUCAgNAMNS+lGn1AgACgAKAAoB8wMAABMAAADeNQAAAAAAAAYjHQAACDUyMi4yMzY4BiQdAAACMDMGJR0AAE9DdWx2ZXJ0IFBpcGUgUmVpbmZvcmNlZCBDb25jcmV0ZSBIb3Jpem9udGFsIEVsbGlwdGljYWwgQ2xhc3MgSEUtSUlJIDY4eDEwNi1JbmNoBiYdAAAoQ3VsdiBQaXBlIFJlaW4gQ29uYyBIb3IgRWwgSEUtSUlJIDY4eDEwNgYnHQAAAkxGCA0Oem1ZHqHUCAgNgJRDA1Kn1AgACgAKAAoB9AMAABMAAADfNQAAAAAAAAYoHQAACDUyMi4yNDE0BikdAAACMDMGKh0AAE1DdWx2ZXJ0IFBpcGUgUmVpbmZvcmNlZCBDb25jcmV0ZSBIb3Jpem9udGFsIEVsbGlwdGljYWwgQ2xhc3MgSEUtSVYgMTR4MjMtSW5jaAYrHQAAKENwIFJuZiBDb25jIEhvcnogRWxsIENsIEhFLUlWIDE0eDIzLUluY2gGLB0AAAJMRggNuNJOYCSh1AgIDQBHKhJSp9QIAAoACgAKAfUDAAATAAAA4DUAAAAAAAAGLR0AAAg1MjIuMjQxOQYuHQAAAjAzBi8dAABNQ3VsdmVydCBQaXBlIFJlaW5mb3JjZWQgQ29uY3JldGUgSG9yaXpvbnRhbCBFbGxpcHRpY2FsIENsYXNzIEhFLUlWIDE5eDMwLUluY2gGMB0AAChDcCBSbmYgQ29uYyBIb3J6IEVsbCBDbCBIRS1JViAxOXgzMC1JbmNoBjEdAAACTEYIDTjSWpMkodQICA2A6+kZUqfUCAAKAAoACgH2AwAAEwAAAOE1AAAAAAAABjIdAAAINTIyLjI0MjQGMx0AAAIwMwY0HQAATUN1bHZlcnQgUGlwZSBSZWluZm9yY2VkIENvbmNyZXRlIEhvcml6b250YWwgRWxsaXB0aWNhbCBDbGFzcyBIRS1JViAyNHgzOC1JbmNoBjUdAAAoQ3AgUm5mIENvbmMgSG9yeiBFbGwgQ2wgSEUtSVYgMjR4MzgtSW5jaAY2HQAAAkxGCA12W4SiJKHUCAgNgFNzI1Kn1AgACgAKAAoB9wMAABMAAADiNQAAAAAAAAY3HQAACDUyMi4yNDI5BjgdAAACMDMGOR0AAE1DdWx2ZXJ0IFBpcGUgUmVpbmZvcmNlZCBDb25jcmV0ZSBIb3Jpem9udGFsIEVsbGlwdGljYWwgQ2xhc3MgSEUtSVYgMjl4NDUtSW5jaAY6HQAAKENwIFJuZiBDb25jIEhvcnogRWxsIENsIEhFLUlWIDI5eDQ1LUluY2gGOx0AAAJMRggNENOXrySh1AgIDQAlZCxSp9QIAAoACgAKAfgDAAATAAAA4zUAAAAAAAAGPB0AAAg1MjIuMjQzNAY9HQAAAjAzBj4dAABNQ3VsdmVydCBQaXBlIFJlaW5mb3JjZWQgQ29uY3JldGUgSG9yaXpvbnRhbCBFbGxpcHRpY2FsIENsYXNzIEhFLUlWIDM0eDUzLUluY2gGPx0AAChDcCBSbmYgQ29uYyBIb3J6IEVsbCBDbCBIRS1JViAzNHg1My1JbmNoBkAdAAACTEYIDZDQEb0kodQICA0AT9lBUqfUCAAKAAoACgH5AwAAEwAAAAM2AAAAAAAABkEdAAAINTIyLjI2MTQGQh0AAAIwMwZDHQAAVEFwcm9uIEVuZHdhbGxzIGZvciBDdWx2ZXJ0IFBpcGUgUmVpbmZvcmNlZCBDb25jcmV0ZSBIb3Jpem9udGFsIEVsbGlwdGljYWwgMTR4MjMtSW5jaAZEHQAAJkFwciBFZHdscyBDdWx2IFJlaW5mIENvbmMgSG9yIEVsIDE0eDIzBkUdAAAERUFDSAgNZrVGl+Gh1AgIDQDHyq/kodQIAAoACgAKAfoDAAATAAAABDYAAAAAAAAGRh0AAAg1MjIuMjYxOQZHHQAAAjAzBkgdAABUQXByb24gRW5kd2FsbHMgZm9yIEN1bHZlcnQgUGlwZSBSZWluZm9yY2VkIENvbmNyZXRlIEhvcml6b250YWwgRWxsaXB0aWNhbCAxOXgzMC1JbmNoBkkdAAAmQXByIEVkd2xzIEN1bHYgUmVpbmYgQ29uYyBIb3IgRWwgMTl4MzAGSh0AAARFQUNICA3CPQOw4aHUCAgNAHUX3eSh1AgACgAKAAoB+wMAABMAAAAFNgAAAAAAAAZLHQAACDUyMi4yNjI0BkwdAAACMDMGTR0AAFRBcHJvbiBFbmR3YWxscyBmb3IgQ3VsdmVydCBQaXBlIFJlaW5mb3JjZWQgQ29uY3JldGUgSG9yaXpvbnRhbCBFbGxpcHRpY2FsIDI0eDM4LUluY2gGTh0AACZBcHIgRWR3bHMgQ3VsdiBSZWluZiBDb25jIEhvciBFbCAyNHgzOAZPHQAABEVBQ0gIDQKCDcLhodQICA2AJ/7r5KHUCAAKAAoACgH8AwAAEwAAAAY2AAAAAAAABlAdAAAINTIyLjI2MjkGUR0AAAIwMwZSHQAAVEFwcm9uIEVuZHdhbGxzIGZvciBDdWx2ZXJ0IFBpcGUgUmVpbmZvcmNlZCBDb25jcmV0ZSBIb3Jpem9udGFsIEVsbGlwdGljYWwgMjl4NDUtSW5jaAZTHQAAJkFwciBFZHdscyBDdWx2IFJlaW5mIENvbmMgSG9yIEVsIDI5eDQ1BlQdAAAERUFDSAgNvJUh0eGh1AgIDQDa5PrkodQIAAoACgAKAf0DAAATAAAABzYAAAAAAAAGVR0AAAg1MjIuMjYzNAZWHQAAAjAzBlcdAABUQXByb24gRW5kd2FsbHMgZm9yIEN1bHZlcnQgUGlwZSBSZWluZm9yY2VkIENvbmNyZXRlIEhvcml6b250YWwgRWxsaXB0aWNhbCAzNHg1My1JbmNoBlgdAAAmQXByIEVkd2xzIEN1bHYgUmVpbmYgQ29uYyBIb3IgRWwgMzR4NTMGWR0AAARFQUNICA0ChQze4aHUCAgNgLn8CuWh1AgACgAKAAoB/gMAABMAAAAINgAAAAAAAAZaHQAACDUyMi4yNjM4BlsdAAACMDMGXB0AAFRBcHJvbiBFbmR3YWxscyBmb3IgQ3VsdmVydCBQaXBlIFJlaW5mb3JjZWQgQ29uY3JldGUgSG9yaXpvbnRhbCBFbGxpcHRpY2FsIDM4eDYwLUluY2gGXR0AACZBcHIgRWR3bHMgQ3VsdiBSZWluZiBDb25jIEhvciBFbCAzOHg2MAZeHQAABEVBQ0gIDbTGjOzhodQICA0AEoEX5aHUCAAKAAoACgH/AwAAEwAAAAk2AAAAAAAABl8dAAAINTIyLjI2NDMGYB0AAAIwMwZhHQAAVEFwcm9uIEVuZHdhbGxzIGZvciBDdWx2ZXJ0IFBpcGUgUmVpbmZvcmNlZCBDb25jcmV0ZSBIb3Jpem9udGFsIEVsbGlwdGljYWwgNDN4NjgtSW5jaAZiHQAAJkFwciBFZHdscyBDdWx2IFJlaW5mIENvbmMgSG9yIEVsIDQzeDY4BmMdAAAERUFDSAgN4stM+eGh1AgIDYDxmCflodQIAAoACgAKAQAEAAATAAAACjYAAAAAAAAGZB0AAAg1MjIuMjY0OAZlHQAAAjAzBmYdAABUQXByb24gRW5kd2FsbHMgZm9yIEN1bHZlcnQgUGlwZSBSZWluZm9yY2VkIENvbmNyZXRlIEhvcml6b250YWwgRWxsaXB0aWNhbCA0OHg3Ni1JbmNoBmcdAAAmQXByIEVkd2xzIEN1bHYgUmVpbmYgQ29uYyBIb3IgRWwgNDh4NzYGaB0AAARFQUNICA3coN4G4qHUCAgNAKR/NuWh1AgACgAKAAoBAQQAABMAAAALNgAAAAAAAAZpHQAACDUyMi4yNjUzBmodAAACMDMGax0AAFRBcHJvbiBFbmR3YWxscyBmb3IgQ3VsdmVydCBQaXBlIFJlaW5mb3JjZWQgQ29uY3JldGUgSG9yaXpvbnRhbCBFbGxpcHRpY2FsIDUzeDgzLUluY2gGbB0AACZBcHIgRWR3bHMgQ3VsdiBSZWluZiBDb25jIEhvciBFbCA1M3g4MwZtHQAABEVBQ0gIDbzkeCDiodQICA0A7f5F5aHUCAAKAAoACgECBAAAEwAAAAw2AAAAAAAABm4dAAAINTIyLjI2NTgGbx0AAAIwMwZwHQAAVEFwcm9uIEVuZHdhbGxzIGZvciBDdWx2ZXJ0IFBpcGUgUmVpbmZvcmNlZCBDb25jcmV0ZSBIb3Jpem9udGFsIEVsbGlwdGljYWwgNTh4OTEtSW5jaAZxHQAAJkFwciBFZHdscyBDdWx2IFJlaW5mIENvbmMgSG9yIEVsIDU4eDkxBnIdAAAERUFDSAgN+h/MK+Kh1AgIDYBFg1LlodQIAAoACgAKAQMEAAATAAAADTYAAAAAAAAGcx0AAAg1MjIuMjY2MwZ0HQAAAjAzBnUdAABUQXByb24gRW5kd2FsbHMgZm9yIEN1bHZlcnQgUGlwZSBSZWluZm9yY2VkIENvbmNyZXRlIEhvcml6b250YWwgRWxsaXB0aWNhbCA2M3g5OC1JbmNoBnYdAAAmQXByIEVkd2xzIEN1bHYgUmVpbmYgQ29uYyBIb3IgRWwgNjN4OTgGdx0AAARFQUNICA3Of2Q34qHUCAgNAJ4HX+Wh1AgACgAKAAoBBAQAABMAAAAONgAAAAAAAAZ4HQAACDUyMi4yNjY4BnkdAAACMDMGeh0AAFVBcHJvbiBFbmR3YWxscyBmb3IgQ3VsdmVydCBQaXBlIFJlaW5mb3JjZWQgQ29uY3JldGUgSG9yaXpvbnRhbCBFbGxpcHRpY2FsIDY4eDEwNi1JbmNoBnsdAAAnQXByIEVkd2xzIEN1bHYgUmVpbmYgQ29uYyBIb3IgRWwgNjh4MTA2BnwdAAAERUFDSAgN9oqJQ+Kh1AgIDYBQ7m3lodQIAAoACgAKAQUEAAATAAAAsBwAAAAAAAAGfR0AAAg1MjQuMDExMgZ+HQAAAjAzBn8dAAAdQ3VsdmVydCBQaXBlIFNhbHZhZ2VkIDEyLUluY2gGgB0AAB1DdWx2ZXJ0IFBpcGUgU2FsdmFnZWQgMTItSW5jaAaBHQAAAkxGCA30Uuq3GPTTCAgNgLPVtxj00wgACgAKAAoBBgQAABMAAACcMAAAAAAAAAaCHQAACDUyNC4wMTE1BoMdAAACMDMGhB0AAB1DdWx2ZXJ0IFBpcGUgU2FsdmFnZWQgMTUtSW5jaAaFHQAAHUN1bHZlcnQgUGlwZSBTYWx2YWdlZCAxNS1JbmNoBoYdAAACTEYIDVCMC+gY9NMICA2Au4TnGPTTCAAKAAoACgEHBAAAEwAAAJ0wAAAAAAAABocdAAAINTI0LjAxMTgGiB0AAAIwMwaJHQAAHUN1bHZlcnQgUGlwZSBTYWx2YWdlZCAxOC1JbmNoBoodAAAdQ3VsdmVydCBQaXBlIFNhbHZhZ2VkIDE4LUluY2gGix0AAAJMRggNeO4N6Bj00wgIDYC7hOcY9NMIAAoACgAKAQgEAAATAAAAsRwAAAAAAAAGjB0AAAg1MjQuMDEyMQaNHQAAAjAzBo4dAAAdQ3VsdmVydCBQaXBlIFNhbHZhZ2VkIDIxLUluY2gGjx0AAB1DdWx2ZXJ0IFBpcGUgU2FsdmFnZWQgMjEtSW5jaAaQHQAAAkxGCA1Ytey3GPTTCAgNgLPVtxj00wgACgAKAAoBCQQAABMAAACyHAAAAAAAAAaRHQAACDUyNC4wMTI0BpIdAAACMDMGkx0AAB1DdWx2ZXJ0IFBpcGUgU2FsdmFnZWQgMjQtSW5jaAaUHQAAHUN1bHZlcnQgUGlwZSBTYWx2YWdlZCAyNC1JbmNoBpUdAAACTEYIDagX77cY9NMICA2As9W3GPTTCAAKAAoACgEKBAAAEwAAADUdAAAAAAAABpYdAAAINTI0LjAxMjcGlx0AAAIwMwaYHQAAHUN1bHZlcnQgUGlwZSBTYWx2YWdlZCAyNy1JbmNoBpkdAAAdQ3VsdmVydCBQaXBlIFNhbHZhZ2VkIDI3LUluY2gGmh0AAAJMRggN1qYDuRj00wgIDQBKbrgY9NMIAAoACgAKAQsEAAATAAAANh0AAAAAAAAGmx0AAAg1MjQuMDEzMAacHQAAAjAzBp0dAAAdQ3VsdmVydCBQaXBlIFNhbHZhZ2VkIDMwLUluY2gGnh0AAB1DdWx2ZXJ0IFBpcGUgU2FsdmFnZWQgMzAtSW5jaAafHQAAAkxGCA1YCQa5GPTTCAgNAEpuuBj00wgACgAKAAoBDAQAABMAAACPHAAAAAAAAAagHQAACDUyNC4wMTMzBqEdAAACMDMGoh0AAB1DdWx2ZXJ0IFBpcGUgU2FsdmFnZWQgMzMtSW5jaAajHQAAHUN1bHZlcnQgUGlwZSBTYWx2YWdlZCAzMy1JbmNoBqQdAAACTEYIDRyRp7cY9NMICA0AHT23GPTTCAAKAAoACgENBAAAEwAAAOYbAAAAAAAABqUdAAAINTI0LjAxMzYGph0AAAIwMwanHQAAHUN1bHZlcnQgUGlwZSBTYWx2YWdlZCAzNi1JbmNoBqgdAAAdQ3VsdmVydCBQaXBlIFNhbHZhZ2VkIDM2LUluY2gGqR0AAAJMRggN2rgnthj00wgIDQDwC7YY9NMIAAoACgAKAQ4EAAATAAAA5xsAAAAAAAAGqh0AAAg1MjQuMDE0MgarHQAAAjAzBqwdAAAdQ3VsdmVydCBQaXBlIFNhbHZhZ2VkIDQyLUluY2gGrR0AAB1DdWx2ZXJ0IFBpcGUgU2FsdmFnZWQgNDItSW5jaAauHQAAAkxGCA1wGyq2GPTTCAgNAPALthj00wgACgAKAAoBDwQAABMAAADoGwAAAAAAAAavHQAACDUyNC4wMTQ4BrAdAAACMDMGsR0AAB1DdWx2ZXJ0IFBpcGUgU2FsdmFnZWQgNDgtSW5jaAayHQAAHUN1bHZlcnQgUGlwZSBTYWx2YWdlZCA0OC1JbmNoBrMdAAACTEYIDcB9LLYY9NMICA0A8Au2GPTTCAAKAAoACgEQBAAAEwAAAOkbAAAAAAAABrQdAAAINTI0LjAxNTQGtR0AAAIwMwa2HQAAHUN1bHZlcnQgUGlwZSBTYWx2YWdlZCA1NC1JbmNoBrcdAAAdQ3VsdmVydCBQaXBlIFNhbHZhZ2VkIDU0LUluY2gGuB0AAAJMRggN8t8uthj00wgIDQDwC7YY9NMIAAoACgAKAREEAAATAAAA6hsAAAAAAAAGuR0AAAg1MjQuMDE2MAa6HQAAAjAzBrsdAAAdQ3VsdmVydCBQaXBlIFNhbHZhZ2VkIDYwLUluY2gGvB0AAB1DdWx2ZXJ0IFBpcGUgU2FsdmFnZWQgNjAtSW5jaAa9HQAAAkxGCA1MQjG2GPTTCAgNAPALthj00wgACgAKAAoBEgQAABMAAADrGwAAAAAAAAa+HQAACDUyNC4wMTY2Br8dAAACMDMGwB0AAB1DdWx2ZXJ0IFBpcGUgU2FsdmFnZWQgNjYtSW5jaAbBHQAAHUN1bHZlcnQgUGlwZSBTYWx2YWdlZCA2Ni1JbmNoBsIdAAACTEYIDaakM7YY9NMICA0A8Au2GPTTCAAKAAoACgETBAAAEwAAAOwbAAAAAAAABsMdAAAINTI0LjAxNzIGxB0AAAIwMwbFHQAAHUN1bHZlcnQgUGlwZSBTYWx2YWdlZCA3Mi1JbmNoBsYdAAAdQ3VsdmVydCBQaXBlIFNhbHZhZ2VkIDcyLUluY2gGxx0AAAJMRggN9gY2thj00wgIDQDwC7YY9NMIAAoACgAKARQEAAATAAAA7RsAAAAAAAAGyB0AAAg1MjQuMDE3OAbJHQAAAjAzBsodAAAdQ3VsdmVydCBQaXBlIFNhbHZhZ2VkIDc4LUluY2gGyx0AAB1DdWx2ZXJ0IFBpcGUgU2FsdmFnZWQgNzgtSW5jaAbMHQAAAkxGCA32Bja2GPTTCAgNAPALthj00wgACgAKAAoBFQQAABMAAADuGwAAAAAAAAbNHQAACDUyNC4wMTg0Bs4dAAACMDMGzx0AAB1DdWx2ZXJ0IFBpcGUgU2FsdmFnZWQgODQtSW5jaAbQHQAAHUN1bHZlcnQgUGlwZSBTYWx2YWdlZCA4NC1JbmNoBtEdAAACTEYIDVBpOLYY9NMICA0A8Au2GPTTCAAKAAoACgEWBAAAEwAAAO8bAAAAAAAABtIdAAAINTI0LjAxOTAG0x0AAAIwMwbUHQAAHUN1bHZlcnQgUGlwZSBTYWx2YWdlZCA5MC1JbmNoBtUdAAAdQ3VsdmVydCBQaXBlIFNhbHZhZ2VkIDkwLUluY2gG1h0AAAJMRggNDi49thj00wgIDQDwC7YY9NMIAAoACgAKARcEAAATAAAA8BsAAAAAAAAG1x0AAAg1MjQuMDE5NgbYHQAAAjAzBtkdAAAdQ3VsdmVydCBQaXBlIFNhbHZhZ2VkIDk2LUluY2gG2h0AAB1DdWx2ZXJ0IFBpcGUgU2FsdmFnZWQgOTYtSW5jaAbbHQAAAkxGCA1ekD+2GPTTCAgNAPALthj00wgACgAKAAoBGAQAABMAAADxGwAAAAAAAAbcHQAACDUyNC4wMjAyBt0dAAACMDMG3h0AAB5DdWx2ZXJ0IFBpcGUgU2FsdmFnZWQgMTAyLUluY2gG3x0AAB5DdWx2ZXJ0IFBpcGUgU2FsdmFnZWQgMTAyLUluY2gG4B0AAAJMRggNXpA/thj00wgIDQDwC7YY9NMIAAoACgAKARkEAAATAAAA8hsAAAAAAAAG4R0AAAg1MjQuMDIwOAbiHQAAAjAzBuMdAAAeQ3VsdmVydCBQaXBlIFNhbHZhZ2VkIDEwOC1JbmNoBuQdAAAeQ3VsdmVydCBQaXBlIFNhbHZhZ2VkIDEwOC1JbmNoBuUdAAACTEYIDbjyQbYY9NMICA0A8Au2GPTTCAAKAAoACgEaBAAAEwAAADcuAAAAAAAABuYdAAAINTI0LjA2MTIG5x0AAAIwMwboHQAAMEFwcm9uIEVuZHdhbGxzIGZvciBDdWx2ZXJ0IFBpcGUgU2FsdmFnZWQgMTItSW5jaAbpHQAAJkFwciBFbmR3bHMgQ3VsdmVydCBQaXBlIFNhbHZhZ2VkIDEyLUluBuodAAAERUFDSAgNVJXb4hj00wgIDYAHwOIY9NMIAAoACgAKARsEAAATAAAAOC4AAAAAAAAG6x0AAAg1MjQuMDYxNQbsHQAAAjAzBu0dAAAwQXByb24gRW5kd2FsbHMgZm9yIEN1bHZlcnQgUGlwZSBTYWx2YWdlZCAxNS1JbmNoBu4dAAAmQXByIEVuZHdscyBDdWx2ZXJ0IFBpcGUgU2FsdmFnZWQgMTUtSW4G7x0AAARFQUNICA24993iGPTTCAgNgAfA4hj00wgACgAKAAoBHAQAABMAAAA5LgAAAAAAAAbwHQAACDUyNC4wNjE4BvEdAAACMDMG8h0AADBBcHJvbiBFbmR3YWxscyBmb3IgQ3VsdmVydCBQaXBlIFNhbHZhZ2VkIDE4LUluY2gG8x0AACZBcHIgRW5kd2xzIEN1bHZlcnQgUGlwZSBTYWx2YWdlZCAxOC1Jbgb0HQAABEVBQ0gIDRxa4OIY9NMICA2AB8DiGPTTCAAKAAoACgEdBAAAEwAAADouAAAAAAAABvUdAAAINTI0LjA2MjEG9h0AAAIwMwb3HQAAMEFwcm9uIEVuZHdhbGxzIGZvciBDdWx2ZXJ0IFBpcGUgU2FsdmFnZWQgMjEtSW5jaAb4HQAAJkFwciBFbmR3bHMgQ3VsdmVydCBQaXBlIFNhbHZhZ2VkIDIxLUluBvkdAAAERUFDSAgNYrzi4hj00wgIDYAHwOIY9NMIAAoACgAKAR4EAAATAAAAOy4AAAAAAAAG+h0AAAg1MjQuMDYyNAb7HQAAAjAzBvwdAAAwQXByb24gRW5kd2FsbHMgZm9yIEN1bHZlcnQgUGlwZSBTYWx2YWdlZCAyNC1JbmNoBv0dAAAmQXByIEVuZHdscyBDdWx2ZXJ0IFBpcGUgU2FsdmFnZWQgMjQtSW4G/h0AAARFQUNICA1ivOLiGPTTCAgNgAfA4hj00wgACgAKAAoBHwQAABMAAAA8LgAAAAAAAAb/HQAACDUyNC4wNjI3BgAeAAACMDMGAR4AADBBcHJvbiBFbmR3YWxscyBmb3IgQ3VsdmVydCBQaXBlIFNhbHZhZ2VkIDI3LUluY2gGAh4AACZBcHIgRW5kd2xzIEN1bHZlcnQgUGlwZSBTYWx2YWdlZCAyNy1JbgYDHgAABEVBQ0gIDcYe5eIY9NMICA2AB8DiGPTTCAAKAAoACgEgBAAAEwAAAD0uAAAAAAAABgQeAAAINTI0LjA2MzAGBR4AAAIwMwYGHgAAMEFwcm9uIEVuZHdhbGxzIGZvciBDdWx2ZXJ0IFBpcGUgU2FsdmFnZWQgMzAtSW5jaAYHHgAAJkFwciBFbmR3bHMgQ3VsdmVydCBQaXBlIFNhbHZhZ2VkIDMwLUluBggeAAAERUFDSAgNIIHn4hj00wgIDYAHwOIY9NMIAAoACgAKASEEAAATAAAAPi4AAAAAAAAGCR4AAAg1MjQuMDYzMwYKHgAAAjAzBgseAAAwQXByb24gRW5kd2FsbHMgZm9yIEN1bHZlcnQgUGlwZSBTYWx2YWdlZCAzMy1JbmNoBgweAAAmQXByIEVuZHdscyBDdWx2ZXJ0IFBpcGUgU2FsdmFnZWQgMzMtSW4GDR4AAARFQUNICA164+niGPTTCAgNgAfA4hj00wgACgAKAAoBIgQAABMAAAA/LgAAAAAAAAYOHgAACDUyNC4wNjM2Bg8eAAACMDMGEB4AADBBcHJvbiBFbmR3YWxscyBmb3IgQ3VsdmVydCBQaXBlIFNhbHZhZ2VkIDM2LUluY2gGER4AACZBcHIgRW5kd2xzIEN1bHZlcnQgUGlwZSBTYWx2YWdlZCAzNi1JbgYSHgAABEVBQ0gIDfxF7OIY9NMICA2AB8DiGPTTCAAKAAoACgEjBAAAEwAAAEAuAAAAAAAABhMeAAAINTI0LjA2NDIGFB4AAAIwMwYVHgAAMEFwcm9uIEVuZHdhbGxzIGZvciBDdWx2ZXJ0IFBpcGUgU2FsdmFnZWQgNDItSW5jaAYWHgAAJkFwciBFbmR3bHMgQ3VsdmVydCBQaXBlIFNhbHZhZ2VkIDQyLUluBhceAAAERUFDSAgNLqju4hj00wgIDYAHwOIY9NMIAAoACgAKASQEAAATAAAAQS4AAAAAAAAGGB4AAAg1MjQuMDY0OAYZHgAAAjAzBhoeAAAwQXByb24gRW5kd2FsbHMgZm9yIEN1bHZlcnQgUGlwZSBTYWx2YWdlZCA0OC1JbmNoBhseAAAmQXByIEVuZHdscyBDdWx2ZXJ0IFBpcGUgU2FsdmFnZWQgNDgtSW4GHB4AAARFQUNICA1+CvHiGPTTCAgNgAfA4hj00wgACgAKAAoBJQQAABMAAABCLgAAAAAAAAYdHgAACDUyNC4wNjU0Bh4eAAACMDMGHx4AADBBcHJvbiBFbmR3YWxscyBmb3IgQ3VsdmVydCBQaXBlIFNhbHZhZ2VkIDU0LUluY2gGIB4AACZBcHIgRW5kd2xzIEN1bHZlcnQgUGlwZSBTYWx2YWdlZCA1NC1JbgYhHgAABEVBQ0gIDRRt8+IY9NMICA2AB8DiGPTTCAAKAAoACgEmBAAAEwAAAEMuAAAAAAAABiIeAAAINTI0LjA2NjAGIx4AAAIwMwYkHgAAMEFwcm9uIEVuZHdhbGxzIGZvciBDdWx2ZXJ0IFBpcGUgU2FsdmFnZWQgNjAtSW5jaAYlHgAAJkFwciBFbmR3bHMgQ3VsdmVydCBQaXBlIFNhbHZhZ2VkIDYwLUluBiYeAAAERUFDSAgNPM/14hj00wgIDYAHwOIY9NMIAAoACgAKAScEAAATAAAARC4AAAAAAAAGJx4AAAg1MjQuMDY2NgYoHgAAAjAzBikeAAAwQXByb24gRW5kd2FsbHMgZm9yIEN1bHZlcnQgUGlwZSBTYWx2YWdlZCA2Ni1JbmNoBioeAAAmQXByIEVuZHdscyBDdWx2ZXJ0IFBpcGUgU2FsdmFnZWQgNjYtSW4GKx4AAARFQUNICA2MMfjiGPTTCAgNgAfA4hj00wgACgAKAAoBKAQAABMAAABFLgAAAAAAAAYsHgAACDUyNC4wNjcyBi0eAAACMDMGLh4AADBBcHJvbiBFbmR3YWxscyBmb3IgQ3VsdmVydCBQaXBlIFNhbHZhZ2VkIDcyLUluY2gGLx4AACZBcHIgRW5kd2xzIEN1bHZlcnQgUGlwZSBTYWx2YWdlZCA3Mi1JbgYwHgAABEVBQ0gIDfqT+uIY9NMICA2AB8DiGPTTCAAKAAoACgEpBAAAEwAAAEYuAAAAAAAABjEeAAAINTI0LjA2NzgGMh4AAAIwMwYzHgAAMEFwcm9uIEVuZHdhbGxzIGZvciBDdWx2ZXJ0IFBpcGUgU2FsdmFnZWQgNzgtSW5jaAY0HgAAJkFwciBFbmR3bHMgQ3VsdmVydCBQaXBlIFNhbHZhZ2VkIDc4LUluBjUeAAAERUFDSAgNcvb84hj00wgIDYAHwOIY9NMIAAoACgAKASoEAAATAAAARy4AAAAAAAAGNh4AAAg1MjQuMDY4NAY3HgAAAjAzBjgeAAAwQXByb24gRW5kd2FsbHMgZm9yIEN1bHZlcnQgUGlwZSBTYWx2YWdlZCA4NC1JbmNoBjkeAAAmQXByIEVuZHdscyBDdWx2ZXJ0IFBpcGUgU2FsdmFnZWQgODQtSW4GOh4AAARFQUNICA3cV//iGPTTCAgNgAfA4hj00wgACgAKAAoBKwQAABMAAADzGwAAAAAAAAY7HgAACDUyNC4wODAwBjweAAACMDMGPR4AABlQaXBlIENhdHRsZSBQYXNzIFNhbHZhZ2VkBj4eAAAZUGlwZSBDYXR0bGUgUGFzcyBTYWx2YWdlZAY/HgAAAkxGCA0wVUS2GPTTCAgNAPALthj00wgACgAKAAoBLAQAABMAAAD0GwAAAAAAAAZAHgAACDUyNC4wOTAwBkEeAAACMDMGQh4AADFQaXBlIEFyY2ggU2FsdmFnZWQgQ29ycnVnYXRlZCBTdGVlbCAocmlzZSB4IHNwYW4pBkMeAAAjUGlwZSBBcmNoIFNhbHZhZ2VkIENvcnJ1Z2F0ZWQgU3RlZWwGRB4AAAJMRggNnrdGthj00wgIDQDwC7YY9NMIAAoBCgAKAS0EAAATAAAANKWVAAAAAAAGRR4AAAs1MjQuMDkwMC4wMQoJQh4AAAlDHgAACUQeAAAIDVlxBPgdmNeICA1ZcQT4HZjXiAAKAQn/CQAAAAoBLgQAABMAAAD1GwAAAAAAAAZKHgAACDUyNS4wMTEyBkseAAACMDMGTB4AAChDdWx2ZXJ0IFBpcGUgQ29ycnVnYXRlZCBBbHVtaW51bSAxMi1JbmNoBk0eAAAmQ3VsdmVydCBQaXBlIENvcnJ1Z2F0ZWQgQWx1bWludW0gMTItSW4GTh4AAAJMRggN0BlJthj00wgIDQDwC7YY9NMIAAoACgAKAS8EAAATAAAARjAAAAAAAAAGTx4AAAg1MjUuMDExNQZQHgAAAjAzBlEeAAAoQ3VsdmVydCBQaXBlIENvcnJ1Z2F0ZWQgQWx1bWludW0gMTUtSW5jaAZSHgAAJkN1bHZlcnQgUGlwZSBDb3JydWdhdGVkIEFsdW1pbnVtIDE1LUluBlMeAAACTEYIDc5aVucY9NMICA0AJezmGPTTCAAKAAoACgEwBAAAEwAAAEcwAAAAAAAABlQeAAAINTI1LjAxMTgGVR4AAAIwMwZWHgAAKEN1bHZlcnQgUGlwZSBDb3JydWdhdGVkIEFsdW1pbnVtIDE4LUluY2gGVx4AACZDdWx2ZXJ0IFBpcGUgQ29ycnVnYXRlZCBBbHVtaW51bSAxOC1JbgZYHgAAAkxGCA0AvVjnGPTTCAgNACXs5hj00wgACgAKAAoBMQQAABMAAAD2GwAAAAAAAAZZHgAACDUyNS4wMTIxBloeAAACMDMGWx4AAChDdWx2ZXJ0IFBpcGUgQ29ycnVnYXRlZCBBbHVtaW51bSAyMS1JbmNoBlweAAAmQ3VsdmVydCBQaXBlIENvcnJ1Z2F0ZWQgQWx1bWludW0gMjEtSW4GXR4AAAJMRggNYntLthj00wgIDQDwC7YY9NMIAAoACgAKATIEAAATAAAA9xsAAAAAAAAGXh4AAAg1MjUuMDEyNAZfHgAAAjAzBmAeAAAoQ3VsdmVydCBQaXBlIENvcnJ1Z2F0ZWQgQWx1bWludW0gMjQtSW5jaAZhHgAAJkN1bHZlcnQgUGlwZSBDb3JydWdhdGVkIEFsdW1pbnVtIDI0LUluBmIeAAACTEYIDajdTbYY9NMICA0A8Au2GPTTCAAKAAoACgEzBAAAEwAAAPgbAAAAAAAABmMeAAAINTI1LjAxMzAGZB4AAAIwMwZlHgAAKEN1bHZlcnQgUGlwZS</t>
  </si>
  <si>
    <t>BDb3JydWdhdGVkIEFsdW1pbnVtIDMwLUluY2gGZh4AACZDdWx2ZXJ0IFBpcGUgQ29ycnVnYXRlZCBBbHVtaW51bSAzMC1JbgZnHgAAAkxGCA0MQFC2GPTTCAgNAPALthj00wgACgAKAAoBNAQAABMAAAD5GwAAAAAAAAZoHgAACDUyNS4wMTM2BmkeAAACMDMGah4AAChDdWx2ZXJ0IFBpcGUgQ29ycnVnYXRlZCBBbHVtaW51bSAzNi1JbmNoBmseAAAmQ3VsdmVydCBQaXBlIENvcnJ1Z2F0ZWQgQWx1bWludW0gMzYtSW4GbB4AAAJMRggNZqJSthj00wgIDQDwC7YY9NMIAAoACgAKATUEAAATAAAA+hsAAAAAAAAGbR4AAAg1MjUuMDE0MgZuHgAAAjAzBm8eAAAoQ3VsdmVydCBQaXBlIENvcnJ1Z2F0ZWQgQWx1bWludW0gNDItSW5jaAZwHgAAJkN1bHZlcnQgUGlwZSBDb3JydWdhdGVkIEFsdW1pbnVtIDQyLUluBnEeAAACTEYIDcoEVbYY9NMICA0A8Au2GPTTCAAKAAoACgE2BAAAEwAAAPsbAAAAAAAABnIeAAAINTI1LjAxNDgGcx4AAAIwMwZ0HgAAKEN1bHZlcnQgUGlwZSBDb3JydWdhdGVkIEFsdW1pbnVtIDQ4LUluY2gGdR4AACZDdWx2ZXJ0IFBpcGUgQ29ycnVnYXRlZCBBbHVtaW51bSA0OC1JbgZ2HgAAAkxGCA0kZ1e2GPTTCAgNAPALthj00wgACgAKAAoBNwQAABMAAAD8GwAAAAAAAAZ3HgAACDUyNS4wMTU0BngeAAACMDMGeR4AAChDdWx2ZXJ0IFBpcGUgQ29ycnVnYXRlZCBBbHVtaW51bSA1NC1JbmNoBnoeAAAmQ3VsdmVydCBQaXBlIENvcnJ1Z2F0ZWQgQWx1bWludW0gNTQtSW4Gex4AAAJMRggNJGdXthj00wgIDQDwC7YY9NMIAAoACgAKATgEAAATAAAA/RsAAAAAAAAGfB4AAAg1MjUuMDE2MAZ9HgAAAjAzBn4eAAAoQ3VsdmVydCBQaXBlIENvcnJ1Z2F0ZWQgQWx1bWludW0gNjAtSW5jaAZ/HgAAJkN1bHZlcnQgUGlwZSBDb3JydWdhdGVkIEFsdW1pbnVtIDYwLUluBoAeAAACTEYIDewrXLYY9NMICA0A8Au2GPTTCAAKAAoACgE5BAAAEwAAAP4bAAAAAAAABoEeAAAINTI1LjAxNzIGgh4AAAIwMwaDHgAAKEN1bHZlcnQgUGlwZSBDb3JydWdhdGVkIEFsdW1pbnVtIDcyLUluY2gGhB4AACZDdWx2ZXJ0IFBpcGUgQ29ycnVnYXRlZCBBbHVtaW51bSA3Mi1JbgaFHgAAAkxGCA1kjl62GPTTCAgNAPALthj00wgACgAKAAoBOgQAABMAAAD/GwAAAAAAAAaGHgAACDUyNS4wMTg0BoceAAACMDMGiB4AAChDdWx2ZXJ0IFBpcGUgQ29ycnVnYXRlZCBBbHVtaW51bSA4NC1JbmNoBokeAAAmQ3VsdmVydCBQaXBlIENvcnJ1Z2F0ZWQgQWx1bWludW0gODQtSW4Gih4AAAJMRggNjPBgthj00wgIDQDwC7YY9NMIAAoACgAKATsEAAATAAAAZi0AAAAAAAAGix4AAAg1MjUuMDMxMgaMHgAAAjAzBo0eAAAwQXByb24gRW5kd2FsbHMgZm9yIEN1bHZlcnQgUGlwZSBBbHVtaW51bSAxMi1JbmNoBo4eAAAiQXByb24gRW5kd2FsbHMgZm9yIENQIEFsdW0gMTItSW5jaAaPHgAABEVBQ0gIDTDMJeAY9NMICA2Aj2N5ws3UCAAKAAoACgE8BAAAEwAAAGctAAAAAAAABpAeAAAINTI1LjAzMTUGkR4AAAIwMwaSHgAAMEFwcm9uIEVuZHdhbGxzIGZvciBDdWx2ZXJ0IFBpcGUgQWx1bWludW0gMTUtSW5jaAaTHgAAIkFwcm9uIEVuZHdhbGxzIGZvciBDUCBBbHVtIDE1LUluY2gGlB4AAARFQUNICA2ALijgGPTTCAgNAHSb/sPN1AgACgAKAAoBPQQAABMAAABoLQAAAAAAAAaVHgAACDUyNS4wMzE4BpYeAAACMDMGlx4AADBBcHJvbiBFbmR3YWxscyBmb3IgQ3VsdmVydCBQaXBlIEFsdW1pbnVtIDE4LUluY2gGmB4AACJBcHJvbiBFbmR3YWxscyBmb3IgQ1AgQWx1bSAxOC1JbmNoBpkeAAAERUFDSAgN5JAq4Bj00wgIDQBx3xLEzdQIAAoACgAKAT4EAAATAAAAaS0AAAAAAAAGmh4AAAg1MjUuMDMyMQabHgAAAjAzBpweAAAwQXByb24gRW5kd2FsbHMgZm9yIEN1bHZlcnQgUGlwZSBBbHVtaW51bSAyMS1JbmNoBp0eAAAiQXByb24gRW5kd2FsbHMgZm9yIENQIEFsdW0gMjEtSW5jaAaeHgAABEVBQ0gIDT7zLOAY9NMICA2AXh4qxM3UCAAKAAoACgE/BAAAEwAAAGotAAAAAAAABp8eAAAINTI1LjAzMjQGoB4AAAIwMwahHgAAMEFwcm9uIEVuZHdhbGxzIGZvciBDdWx2ZXJ0IFBpcGUgQWx1bWludW0gMjQtSW5jaAaiHgAAIkFwcm9uIEVuZHdhbGxzIGZvciBDUCBBbHVtIDI0LUluY2gGox4AAARFQUNICA0+8yzgGPTTCAgNAOEXTMTN1AgACgAKAAoBQAQAABMAAABrLQAAAAAAAAakHgAACDUyNS4wMzMwBqUeAAACMDMGph4AADBBcHJvbiBFbmR3YWxscyBmb3IgQ3VsdmVydCBQaXBlIEFsdW1pbnVtIDMwLUluY2gGpx4AACJBcHJvbiBFbmR3YWxscyBmb3IgQ1AgQWx1bSAzMC1JbmNoBqgeAAAERUFDSAgNmFUv4Bj00wgIDQALjWHEzdQIAAoACgAKAUEEAAATAAAAbC0AAAAAAAAGqR4AAAg1MjUuMDMzNgaqHgAAAjAzBqseAAAwQXByb24gRW5kd2FsbHMgZm9yIEN1bHZlcnQgUGlwZSBBbHVtaW51bSAzNi1JbmNoBqweAAAiQXByb24gRW5kd2FsbHMgZm9yIENQIEFsdW0gMzYtSW5jaAatHgAABEVBQ0gIDfK3MeAY9NMICA2AcTh1xM3UCAAKAAoACgFCBAAAEwAAAG0tAAAAAAAABq4eAAAINTI1LjAzNDIGrx4AAAIwMwawHgAAMEFwcm9uIEVuZHdhbGxzIGZvciBDdWx2ZXJ0IFBpcGUgQWx1bWludW0gNDItSW5jaAaxHgAAIkFwcm9uIEVuZHdhbGxzIGZvciBDUCBBbHVtIDQyLUluY2gGsh4AAARFQUNICA1+GjTgGPTTCAgNAAUVisTN1AgACgAKAAoBQwQAABMAAABuLQAAAAAAAAazHgAACDUyNS4wMzQ4BrQeAAACMDMGtR4AADBBcHJvbiBFbmR3YWxscyBmb3IgQ3VsdmVydCBQaXBlIEFsdW1pbnVtIDQ4LUluY2gGth4AACJBcHJvbiBFbmR3YWxscyBmb3IgQ1AgQWx1bSA0OC1JbmNoBrceAAAERUFDSAgNpnw24Bj00wgIDYDhcK7EzdQIAAoACgAKAUQEAAATAAAAby0AAAAAAAAGuB4AAAg1MjUuMDM1NAa5HgAAAjAzBroeAAAwQXByb24gRW5kd2FsbHMgZm9yIEN1bHZlcnQgUGlwZSBBbHVtaW51bSA1NC1JbmNoBrseAAAiQXByb24gRW5kd2FsbHMgZm9yIENQIEFsdW0gNTQtSW5jaAa8HgAABEVBQ0gIDfbeOOAY9NMICA2Av6rIxM3UCAAKAAoACgFFBAAAEwAAAHAtAAAAAAAABr0eAAAINTI1LjAzNjAGvh4AAAIwMwa/HgAAMEFwcm9uIEVuZHdhbGxzIGZvciBDdWx2ZXJ0IFBpcGUgQWx1bWludW0gNjAtSW5jaAbAHgAAIkFwcm9uIEVuZHdhbGxzIGZvciBDUCBBbHVtIDYwLUluY2gGwR4AAARFQUNICA1aQTvgGPTTCAgNAPkk28TN1AgACgAKAAoBRgQAABMAAAByLQAAAAAAAAbCHgAACDUyNS4wMzcyBsMeAAACMDMGxB4AADBBcHJvbiBFbmR3YWxscyBmb3IgQ3VsdmVydCBQaXBlIEFsdW1pbnVtIDcyLUluY2gGxR4AACJBcHJvbiBFbmR3YWxscyBmb3IgQ1AgQWx1bSA3Mi1JbmNoBsYeAAAERUFDSAgNtKM94Bj00wgIDYBf0O7EzdQIAAoACgAKAUcEAAATAAAAcS0AAAAAAAAGxx4AAAg1MjUuMDM4NAbIHgAAAjAzBskeAAAwQXByb24gRW5kd2FsbHMgZm9yIEN1bHZlcnQgUGlwZSBBbHVtaW51bSA4NC1JbmNoBsoeAAAiQXByb24gRW5kd2FsbHMgZm9yIENQIEFsdW0gODQtSW5jaAbLHgAABEVBQ0gIDVpBO+AY9NMICA2AtnYFxc3UCAAKAAoACgFIBAAAEwAAAGAsAAAAAAAABsweAAAINTI1LjA0ODQGzR4AAAIwMwbOHgAANlN0ZWVsIEFwcm9uIEVuZHdhbGxzIGZvciBBbHVtaW51bSBDdWx2ZXJ0IFBpcGUgODQtSW5jaAbPHgAAKFN0ZWVsIEFwcm9uIEVuZHdhbGxzIGZvciBBbHVtIENQIDg0LUluY2gG0B4AAARFQUNICA2qOOfdGPTTCAgNAL0YN0an1AgACgAKAAoBSQQAABMAAABEBAAAAAAAAAbRHgAACDUyNi4wMTAwBtIeAAACMDMG0x4AAB1UZW1wb3JhcnkgU3RydWN0dXJlIChzdGF0aW9uKQbUHgAAHVRlbXBvcmFyeSBTdHJ1Y3R1cmUgKHN0YXRpb24pBtUeAAACTFMIDZJn3XsY9NMICA0AU6J7GPTTCAAKAQoACgFKBAAAEwAAAISNlQAAAAAABtYeAAALNTI2LjAxMDAuMDEKCdMeAAAJ1B4AAAnVHgAACA1ZcQT4HZjXiAgNWXEE+B2Y14gACgEJ/wkAAAAKAUsEAAATAAAApQYAAAAAAAAG2x4AAAo1MjYuMDIwMC5TBtweAAACMDMG3R4AAChUZW1wb3JhcnkgUGVkZXN0cmlhbiBTdHJ1Y3R1cmUgKHN0YXRpb24pBt4eAAAoVGVtcG9yYXJ5IFBlZGVzdHJpYW4gU3RydWN0dXJlIChzdGF0aW9uKQbfHgAAAkxTCA2eOOeAGPTTCAgNAAdngBj00wgACgEKAAoBTAQAABMAAADlj5UAAAAAAAbgHgAADTUyNi4wMjAwLlMuMDEKCd0eAAAJ3h4AAAnfHgAACA1ZcQT4HZjXiAgNWXEE+B2Y14gACgEJ/wkAAAAKAU0EAAATAAAAjhwAAAAAAAAG5R4AAAg1MjcuMDE2MAbmHgAAAjAzBuceAAAdUGlwZSBTdHJ1Y3R1cmFsIFBsYXRlIDYwLUluY2gG6B4AAB1QaXBlIFN0cnVjdHVyYWwgUGxhdGUgNjAtSW5jaAbpHgAAAkxGCA3CLqW3GPTTCAgNAB09txj00wgACgAKAAoBTgQAABMAAADlGwAAAAAAAAbqHgAACDUyNy4wMTcyBuseAAACMDMG7B4AAB1QaXBlIFN0cnVjdHVyYWwgUGxhdGUgNzItSW5jaAbtHgAAHVBpcGUgU3RydWN0dXJhbCBQbGF0ZSA3Mi1JbmNoBu4eAAACTEYIDYBWJbYY9NMICA0A8Au2GPTTCAAKAAoACgFPBAAAEwAAAEobAAAAAAAABu8eAAAINTI3LjAxODQG8B4AAAIwMwbxHgAAHVBpcGUgU3RydWN0dXJhbCBQbGF0ZSA4NC1JbmNoBvIeAAAdUGlwZSBTdHJ1Y3R1cmFsIFBsYXRlIDg0LUluY2gG8x4AAAJMRggNGEoPtBj00wgIDQCWqbMY9NMIAAoACgAKAVAEAAATAAAASxsAAAAAAAAG9B4AAAg1MjcuMDE5Ngb1HgAAAjAzBvYeAAAdUGlwZSBTdHJ1Y3R1cmFsIFBsYXRlIDk2LUluY2gG9x4AAB1QaXBlIFN0cnVjdHVyYWwgUGxhdGUgOTYtSW5jaAb4HgAAAkxGCA18rBG0GPTTCAgNAJapsxj00wgACgAKAAoBUQQAABMAAABMGwAAAAAAAAb5HgAACDUyNy4wMjA4BvoeAAACMDMG+x4AAB5QaXBlIFN0cnVjdHVyYWwgUGxhdGUgMTA4LUluY2gG/B4AAB5QaXBlIFN0cnVjdHVyYWwgUGxhdGUgMTA4LUluY2gG/R4AAAJMRggN1g4UtBj00wgIDQCWqbMY9NMIAAoACgAKAVIEAAATAAAATRsAAAAAAAAG/h4AAAg1MjcuMDIyMAb/HgAAAjAzBgAfAAAeUGlwZSBTdHJ1Y3R1cmFsIFBsYXRlIDEyMC1JbmNoBgEfAAAeUGlwZSBTdHJ1Y3R1cmFsIFBsYXRlIDEyMC1JbmNoBgIfAAACTEYIDTBxFrQY9NMICA0AlqmzGPTTCAAKAAoACgFTBAAAEwAAAE4bAAAAAAAABgMfAAAINTI3LjAyMzIGBB8AAAIwMwYFHwAAHlBpcGUgU3RydWN0dXJhbCBQbGF0ZSAxMzItSW5jaAYGHwAAHlBpcGUgU3RydWN0dXJhbCBQbGF0ZSAxMzItSW5jaAYHHwAAAkxGCA2ueuO0GPTTCAgNAMPatBj00wgACgAKAAoBVAQAABMAAABPGwAAAAAAAAYIHwAACDUyNy4wMjQ0BgkfAAACMDMGCh8AAB5QaXBlIFN0cnVjdHVyYWwgUGxhdGUgMTQ0LUluY2gGCx8AAB5QaXBlIFN0cnVjdHVyYWwgUGxhdGUgMTQ0LUluY2gGDB8AAAJMRggN/tzltBj00wgIDQDD2rQY9NMIAAoACgAKAVUEAAATAAAAUBsAAAAAAAAGDR8AAAg1MjcuMDI1NgYOHwAAAjAzBg8fAAAeUGlwZSBTdHJ1Y3R1cmFsIFBsYXRlIDE1Ni1JbmNoBhAfAAAeUGlwZSBTdHJ1Y3R1cmFsIFBsYXRlIDE1Ni1JbmNoBhEfAAACTEYIDVg/6LQY9NMICA0Aw9q0GPTTCAAKAAoACgFWBAAAEwAAAFEbAAAAAAAABhIfAAAINTI3LjAyNjgGEx8AAAIwMwYUHwAAHlBpcGUgU3RydWN0dXJhbCBQbGF0ZSAxNjgtSW5jaAYVHwAAHlBpcGUgU3RydWN0dXJhbCBQbGF0ZSAxNjgtSW5jaAYWHwAAAkxGCA2yoeq0GPTTCAgNAMPatBj00wgACgAKAAoBVwQAABMAAABSGwAAAAAAAAYXHwAACDUyNy4wMjgwBhgfAAACMDMGGR8AAB5QaXBlIFN0cnVjdHVyYWwgUGxhdGUgMTgwLUluY2gGGh8AAB5QaXBlIFN0cnVjdHVyYWwgUGxhdGUgMTgwLUluY2gGGx8AAAJMRggNsqHqtBj00wgIDQDD2rQY9NMIAAoACgAKAVgEAAATAAAAUxsAAAAAAAAGHB8AAAg1MjcuMDMwNQYdHwAAAjAzBh4fAAAkUGlwZSBBcmNoIFN0cnVjdHVyYWwgUGxhdGUgNi1GVCBTcGFuBh8fAAAkUGlwZSBBcmNoIFN0cnVjdHVyYWwgUGxhdGUgNi1GVCBTcGFuBiAfAAACTEYIDQwE7bQY9NMICA0Aw9q0GPTTCAAKAAoACgFZBAAAEwAAAFQbAAAAAAAABiEfAAAINTI3LjAzMTAGIh8AAAIwMwYjHwAAJFBpcGUgQXJjaCBTdHJ1Y3R1cmFsIFBsYXRlIDctRlQgU3BhbgYkHwAAJFBpcGUgQXJjaCBTdHJ1Y3R1cmFsIFBsYXRlIDctRlQgU3BhbgYlHwAAAkxGCA1mZu+0GPTTCAgNAMPatBj00wgACgAKAAoBWgQAABMAAABVGwAAAAAAAAYmHwAACDUyNy4wMzE1BicfAAACMDMGKB8AACRQaXBlIEFyY2ggU3RydWN0dXJhbCBQbGF0ZSA4LUZUIFNwYW4GKR8AACRQaXBlIEFyY2ggU3RydWN0dXJhbCBQbGF0ZSA4LUZUIFNwYW4GKh8AAAJMRggN6MjxtBj00wgIDQDD2rQY9NMIAAoACgAKAVsEAAATAAAAVhsAAAAAAAAGKx8AAAg1MjcuMDMyMAYsHwAAAjAzBi0fAAAkUGlwZSBBcmNoIFN0cnVjdHVyYWwgUGxhdGUgOS1GVCBTcGFuBi4fAAAkUGlwZSBBcmNoIFN0cnVjdHVyYWwgUGxhdGUgOS1GVCBTcGFuBi8fAAACTEYIDSQr9LQY9NMICA0Aw9q0GPTTCAAKAAoACgFcBAAAEwAAAFcbAAAAAAAABjAfAAAINTI3LjAzMjUGMR8AAAIwMwYyHwAAJVBpcGUgQXJjaCBTdHJ1Y3R1cmFsIFBsYXRlIDEwLUZUIFNwYW4GMx8AACVQaXBlIEFyY2ggU3RydWN0dXJhbCBQbGF0ZSAxMC1GVCBTcGFuBjQfAAACTEYIDbqN9rQY9NMICA0Aw9q0GPTTCAAKAAoACgFdBAAAEwAAAEAwAAAAAAAABjUfAAAINTI3LjAzMzAGNh8AAAIwMwY3HwAAJVBpcGUgQXJjaCBTdHJ1Y3R1cmFsIFBsYXRlIDExLUZUIFNwYW4GOB8AACVQaXBlIEFyY2ggU3RydWN0dXJhbCBQbGF0ZSAxMS1GVCBTcGFuBjkfAAACTEYIDQJvSucY9NMICA0AJezmGPTTCAAKAAoACgFeBAAAEwAAAFgbAAAAAAAABjofAAAINTI3LjAzMzUGOx8AAAIwMwY8HwAAJVBpcGUgQXJjaCBTdHJ1Y3R1cmFsIFBsYXRlIDEyLUZUIFNwYW4GPR8AACVQaXBlIEFyY2ggU3RydWN0dXJhbCBQbGF0ZSAxMi1GVCBTcGFuBj4fAAACTEYIDc7v+LQY9NMICA0Aw9q0GPTTCAAKAAoACgFfBAAAEwAAAFkbAAAAAAAABj8fAAAINTI3LjAzNDAGQB8AAAIwMwZBHwAAJVBpcGUgQXJjaCBTdHJ1Y3R1cmFsIFBsYXRlIDEzLUZUIFNwYW4GQh8AACVQaXBlIEFyY2ggU3RydWN0dXJhbCBQbGF0ZSAxMy1GVCBTcGFuBkMfAAACTEYIDShS+7QY9NMICA0Aw9q0GPTTCAAKAAoACgFgBAAAEwAAAFobAAAAAAAABkQfAAAINTI3LjAzNDUGRR8AAAIwMwZGHwAAJVBpcGUgQXJjaCBTdHJ1Y3R1cmFsIFBsYXRlIDE0LUZUIFNwYW4GRx8AACVQaXBlIEFyY2ggU3RydWN0dXJhbCBQbGF0ZSAxNC1GVCBTcGFuBkgfAAACTEYIDYK0/bQY9NMICA0Aw9q0GPTTCAAKAAoACgFhBAAAEwAAAFsbAAAAAAAABkkfAAAINTI3LjAzNTAGSh8AAAIwMwZLHwAAJVBpcGUgQXJjaCBTdHJ1Y3R1cmFsIFBsYXRlIDE1LUZUIFNwYW4GTB8AACVQaXBlIEFyY2ggU3RydWN0dXJhbCBQbGF0ZSAxNS1GVCBTcGFuBk0fAAACTEYIDdwWALUY9NMICA0Aw9q0GPTTCAAKAAoACgFiBAAAEwAAAFwbAAAAAAAABk4fAAAINTI3LjAzNTUGTx8AAAIwMwZQHwAAJVBpcGUgQXJjaCBTdHJ1Y3R1cmFsIFBsYXRlIDE2LUZUIFNwYW4GUR8AACVQaXBlIEFyY2ggU3RydWN0dXJhbCBQbGF0ZSAxNi1GVCBTcGFuBlIfAAACTEYIDdwWALUY9NMICA0Aw9q0GPTTCAAKAAoACgFjBAAAEwAAAF0bAAAAAAAABlMfAAAINTI3LjAzNjAGVB8AAAIwMwZVHwAAJ1BpcGUgQXJjaCBTdHJ1Y3R1cmFsIFBsYXRlIDE2LjUtRlQgU3BhbgZWHwAAJ1BpcGUgQXJjaCBTdHJ1Y3R1cmFsIFBsYXRlIDE2LjUtRlQgU3BhbgZXHwAAAkxGCA02eQK1GPTTCAgNAMPatBj00wgACgAKAAoBZAQAABMAAADOGgAAAAAAAAZYHwAACDUzMC4wMTEyBlkfAAACMDMGWh8AACxDdWx2ZXJ0IFBpcGUgQ29ycnVnYXRlZCBQb2x5ZXRoeWxlbmUgMTItSW5jaAZbHwAAJ0N1bHZlcnQgUGlwZSBDb3JydWdhdGVkIFBvbHlldGh5bCAxMi1JbgZcHwAAAkxGCA344QGzGPTTCAgNAGl4shj00wgACgAKAAoBZQQAABMAAADPGgAAAAAAAAZdHwAACDUzMC4wMTE1Bl4fAAACMDMGXx8AACxDdWx2ZXJ0IFBpcGUgQ29ycnVnYXRlZCBQb2x5ZXRoeWxlbmUgMTUtSW5jaAZgHwAAJ0N1bHZlcnQgUGlwZSBDb3JydWdhdGVkIFBvbHlldGh5bCAxNS1JbgZhHwAAAkxGCA1cRASzGPTTCAgNADL1TQZk1ggACgAKAAoBZgQAABMAAABDGwAAAAAAAAZiHwAACDUzMC4wMTE4BmMfAAACMDMGZB8AACxDdWx2ZXJ0IFBpcGUgQ29ycnVnYXRlZCBQb2x5ZXRoeWxlbmUgMTgtSW5jaAZlHwAAJ0N1bHZlcnQgUGlwZSBDb3JydWdhdGVkIFBvbHlldGh5bCAxOC1JbgZmHwAAAkxGCA0G/AC0GPTTCAgNAJapsxj00wgACgAKAAoBZwQAABMAAABEGwAAAAAAAAZnHwAACDUzMC4wMTI0BmgfAAACMDMGaR8AACxDdWx2ZXJ0IFBpcGUgQ29ycnVnYXRlZCBQb2x5ZXRoeWxlbmUgMjQtSW5jaAZqHwAAJ0N1bHZlcnQgUGlwZSBDb3JydWdhdGVkIFBvbHlldGh5bCAyNC1JbgZrHwAAAkxGCA1WXgO0GPTTCAgNAJapsxj00wgACgAKAAoBaAQAABMAAABFGwAAAAAAAAZsHwAACDUzMC4wMTMwBm0fAAACMDMGbh8AACxDdWx2ZXJ0IFBpcGUgQ29ycnVnYXRlZCBQb2x5ZXRoeWxlbmUgMzAtSW5jaAZvHwAAJ0N1bHZlcnQgUGlwZSBDb3JydWdhdGVkIFBvbHlldGh5bCAzMC1JbgZwHwAAAkxGCA26wAW0GPTTCAgNAJapsxj00wgACgAKAAoBaQQAABMAAABGGwAAAAAAAAZxHwAACDUzMC4wMTM2BnIfAAACMDMGcx8AACxDdWx2ZXJ0IFBpcGUgQ29ycnVnYXRlZCBQb2x5ZXRoeWxlbmUgMzYtSW5jaAZ0HwAAJ0N1bHZlcnQgUGlwZSBDb3JydWdhdGVkIFBvbHlldGh5bCAzNi1JbgZ1HwAAAkxGCA26wAW0GPTTCAgNAJapsxj00wgACgAKAAoBagQAABMAAADnLwAAAAAAAAZ2HwAACDUzMC4xMTEyBncfAAACMDMGeB8AAC1DdWx2ZXJ0IFBpcGUgQ29ycnVnYXRlZCBQb2x5cHJvcHlsZW5lIDEyLUluY2gGeR8AAChDdWx2ZXJ0IFBpcGUgQ29ycnVnYXRlZCBQb2x5cHJvcHlsIDEyLUluBnofAAACTEYIDYxRieYY9NMICA2AjlPmGPTTCAAKAAoACgFrBAAAEwAAACItAAAAAAAABnsfAAAINTMwLjExMTUGfB8AAAIwMwZ9HwAALUN1bHZlcnQgUGlwZSBDb3JydWdhdGVkIFBvbHlwcm9weWxlbmUgMTUtSW5jaAZ+HwAAKEN1bHZlcnQgUGlwZSBDb3JydWdhdGVkIFBvbHlwcm9weWwgMTUtSW4Gfx8AAAJMRggN4L+W3xj00wgIDYCALN8Y9NMIAAoACgAKAWwEAAATAAAA6C8AAAAAAAAGgB8AAAg1MzAuMTExOAaBHwAAAjAzBoIfAAAtQ3VsdmVydCBQaXBlIENvcnJ1Z2F0ZWQgUG9seXByb3B5bGVuZSAxOC1JbmNoBoMfAAAoQ3VsdmVydCBQaXBlIENvcnJ1Z2F0ZWQgUG9seXByb3B5bCAxOC1JbgaEHwAAAkxGCA3ms4vmGPTTCAgNgI5T5hj00wgACgAKAAoBbQQAABMAAADpLwAAAAAAAAaFHwAACDUzMC4xMTIxBoYfAAACMDMGhx8AAC1DdWx2ZXJ0IFBpcGUgQ29ycnVnYXRlZCBQb2x5cHJvcHlsZW5lIDIxLUluY2gGiB8AAChDdWx2ZXJ0IFBpcGUgQ29ycnVnYXRlZCBQb2x5cHJvcHlsIDIxLUluBokfAAACTEYIDTYWjuYY9NMICA2AjlPmGPTTCAAKAAoACgFuBAAAEwAAAOovAAAAAAAABoofAAAINTMwLjExMjQGix8AAAIwMwaMHwAALUN1bHZlcnQgUGlwZSBDb3JydWdhdGVkIFBvbHlwcm9weWxlbmUgMjQtSW5jaAaNHwAAKEN1bHZlcnQgUGlwZSBDb3JydWdhdGVkIFBvbHlwcm9weWwgMjQtSW4Gjh8AAAJMRggNGNqS5hj00wgIDYCOU+YY9NMIAAoACgAKAW8EAAATAAAA6y8AAAAAAAAGjx8AAAg1MzAuMTEyNwaQHwAAAjAzBpEfAAAtQ3VsdmVydCBQaXBlIENvcnJ1Z2F0ZWQgUG9seXByb3B5bGVuZSAyNy1JbmNoBpIfAAAoQ3VsdmVydCBQaXBlIENvcnJ1Z2F0ZWQgUG9seXByb3B5bCAyNy1JbgaTHwAAAkxGCA0Y2pLmGPTTCAgNgI5T5hj00wgACgAKAAoBcAQAABMAAADsLwAAAAAAAAaUHwAACDUzMC4xMTMwBpUfAAACMDMGlh8AAC1DdWx2ZXJ0IFBpcGUgQ29ycnVnYXRlZCBQb2x5cHJvcHlsZW5lIDMwLUluY2gGlx8AAChDdWx2ZXJ0IFBpcGUgQ29ycnVnYXRlZCBQb2x5cHJvcHlsIDMwLUluBpgfAAACTEYIDXw8leYY9NMICA2AjlPmGPTTCAAKAAoACgFxBAAAEwAAAO0vAAAAAAAABpkfAAAINTMwLjExMzYGmh8AAAIwMwabHwAALUN1bHZlcnQgUGlwZSBDb3JydWdhdGVkIFBvbHlwcm9weWxlbmUgMzYtSW5jaAacHwAAKEN1bHZlcnQgUGlwZSBDb3JydWdhdGVkIFBvbHlwcm9weWwgMzYtSW4GnR8AAAJMRggN1p6X5hj00wgIDYCOU+YY9NMIAAoACgAKAXIEAAATAAAAsC8AAAAAAAAGnh8AAAo1MzEuMDIwMC5TBp8fAAACMDMGoB8AADhOb2lzZSBCYXJyaWVycyBTaW5nbGUtU2lkZWQgU291bmQgQWJzb3JwdGl2ZSAoc3RydWN0dXJlKQahHwAAIk5vaXNlIEJhcnJpZXJzIFNTIFNvdW5kIEFic29ycHRpdmUGoh8AAAJTRggNeGsB5hj00wgIDQD4uuUY9NMIAAoBCgAKAXMEAAATAAAA8LiVAAAAAAAGox8AAA01MzEuMDIwMC5TLjAxCgmgHwAACaEfAAAJoh8AAAgNWXEE+B2Y14gIDVlxBPgdmNeIAAoBCf8JAAAACgF0BAAAEwAAALEvAAAAAAAABqgfAAAKNTMxLjAzMDAuUwapHwAAAjAzBqofAAA4Tm9pc2UgQmFycmllcnMgRG91YmxlLVNpZGVkIFNvdW5kIEFic29ycHRpdmUgKHN0cnVjdHVyZSkGqx8AACJOb2lzZSBCYXJyaWVycyBEUyBTb3VuZCBBYnNvcnB0aXZlBqwfAAACU0YIDdLNA+YY9NMICA0A+LrlGPTTCAAKAQoACgF1BAAAEwAAAPG4lQAAAAAABq0fAAANNTMxLjAzMDAuUy4wMQoJqh8AAAmrHwAACawfAAAIDVlxBPgdmNeICA1ZcQT4HZjXiAAKAQn/CQAAAAoBdgQAABMAAACyLwAAAAAAAAayHwAACjUzMS4wNDAwLlMGsx8AAAIwMwa0HwAAKU5vaXNlIEJhcnJpZXJzIE5vbi1BYnNvcnB0aXZlIChzdHJ1Y3R1cmUpBrUfAAAlTm9pc2UgQmFycmllcnMgTm9uLUFic29ycHRpdmUgKHN0cnVjKQa2HwAAAlNGCA0sMAbmGPTTCAgNAPi65Rj00wgACgEKAAoBdwQAABMAAADyuJUAAAAAAAa3HwAADTUzMS4wNDAwLlMuMDEKCbQfAAAJtR8AAAm2HwAACA1ZcQT4HZjXiAgNWXEE+B2Y14gACgEJ/wkAAAAKAXgEAAATAAAADS4AAAAAAAAGvB8AAAo1MzIuMDIwMS5TBr0fAAACMDMGvh8AAB9XYWxsIE1vZHVsYXIgQmxvY2sgR3Jhdml0eSBMUkZEBr8fAAAfV2FsbCBNb2R1bGFyIEJsb2NrIEdyYXZpdHkgTFJGRAbAHwAAAlNGCA2omX7iGPTTCAgNAHEn4hj00wgACgAKAAoBeQQAABMAAAC9MAAAAAAAAAbBHwAACjUzMi4wMjI1LlMGwh8AAAIwMwbDHwAAJFdhbGwgTW9kdWxhciBCbG9jayBHcmF2aXR5IExhbmRzY2FwZQbEHwAAJFdhbGwgTW9kdWxhciBCbG9jayBHcmF2aXR5IExhbmRzY2FwZQbFHwAAAlNGCA0EdVXoGPTTCAgNAFId6Bj00wgACgAKAAoBegQAABMAAAAOLgAAAAAAAAbGHwAACjUzMi4wMzAxLlMGxx8AAAIwMwbIHwAANVdhbGwgTW9kdWxhciBCbG9jayBNZWNoYW5pY2FsbHkgU3RhYmlsaXplZCBFYXJ0aCBMUkZEBskfAAAoV2FsbCBNb2QgQmxvY2sgTWVjaCBTdGFiaWxpemVkIEVydGggTFJGRAbKHwAAAlNGCA34+4DiGPTTCAgNAHEn4hj00wgACgAKAAoBewQAABMAAAAPLgAAAAAAAAbLHwAACjUzMi4wNTAxLlMGzB8AAAIwMwbNHwAANldhbGwgQ29uY3JldGUgUGFuZWwgTWVjaGFuaWNhbGx5IFN0YWJpbGl6ZWQgRWFydGggTFJGRAbOHwAAKFdhbGwgQ29uYyBQYW5lbCBNZWNoIFN0YWJpbGl6ZSBFcnRoIExSRkQGzx8AAAJTRggNUl6D4hj00wgIDQBxJ+IY9NMIAAoACgAKAXwEAAATAAAAEC4AAAAAAAAG0B8AAAo1MzIuMDYwMS5TBtEfAAACMDMG0h8AADJXYWxsIENJUCBGYWNpbmcgTWVjaGFuaWNhbGx5IFN0YWJpbGl6ZWQgRWFydGggTFJGRAbTHwAAJFdhbGwgQ0lQIEZhY2luZyBNZWNoIFN0YWJpbGl6ZWQgTFJGRAbUHwAAAlNGCA2swIXiGPTTCAgNAHEn4hj00wgACgAKAAoBfQQAABMAAAARLgAAAAAAAAbVHwAACjUzMi4wNzAxLlMG1h8AAAIwMwbXHwAAMldhbGwgV2lyZSBGYWNlZCBNZWNoYW5pY2FsbHkgU3RhYmlsaXplZCBFYXJ0aCBMUkZEBtgfAAAkV2FsbCBXaXJlIEZhY2VkIE1lY2ggU3RhYmlsaXplZCBMUkZEBtkfAAACU0YIDQYjiOIY9NMICA0AcSfiGPTTCAAKAAoACgF+BAAAEwAAABIuAAAAAAAABtofAAAKNTMyLjA3NTEuUwbbHwAAAjAzBtwfAAA8VGVtcG9yYXJ5IFdhbGwgV2lyZSBGYWNlZCBNZWNoYW5pY2FsbHkgU3RhYmlsaXplZCBFYXJ0aCBMUkZEBt0fAAAoVGVtcCBXYWxsIFdpcmUgRmFjZWQgTWVjaCBTdGFiIEVhcmggTFJGRAbeHwAAAlNGCA0GI4jiGPTTCAgNAHEn4hj00wgACgAKAAoBfwQAABMAAAATLgAAAAAAAAbfHwAACjUzMi4wODAxLlMG4B8AAAIwMwbhHwAAEFdhbGwgR2FiaW9uIExSRkQG4h8AABBXYWxsIEdhYmlvbiBMUkZEBuMfAAACQ1kIDWCFiuIY9NMICA0AcSfiGPTTCAAKAAoACgGABAAAEwAAABQuAAAAAAAABuQfAAAKNTMyLjA5MDEuUwblHwAAAjAzBuYfAAAdV2FsbCBNb2R1bGFyIEJpbiBvciBDcmliIExSRkQG5x8AAB1XYWxsIE1vZHVsYXIgQmluIG9yIENyaWIgTFJGRAboHwAAAlNGCA3E54ziGPTTCAgNAHEn4hj00wgACgAKAAoBgQQAABMAAACbNQAAAAAAAAbpHwAACjUzMi4xMDAwLlMG6h8AAAIwMwbrHwAAJVByZWNhc3QgUGFuZWxzIGZvciBTb2xkaWVyIFBpbGUgV2FsbHMG7B8AACVQcmVjYXN0IFBhbmVscyBmb3IgU29sZGllciBQaWxlIFdhbGxzBu0fAAACU0YIDfhMLpipE9QICA0AVv2ZqRPUCAAKAAoACgGCBAAAEwAAAOorAAAAAAAABu4fAAAINTUwLjAwMTAG7x8AAAIwMwbwHwAAI1ByZS1Cb3JpbmcgVW5jb25zb2xpZGF0ZWQgTWF0ZXJpYWxzBvEfAAAjUHJlLUJvcmluZyBVbmNvbnNvbGlkYXRlZCBNYXRlcmlhbHMG8h8AAAJMRggNxL3G3Bj00wgIDQCQMdwY9NMIAAoACgAKAYMEAAATAAAA6ysAAAAAAAAG8x8AAAg1NTAuMDAyMAb0HwAAAjAzBvUfAAApUHJlLUJvcmluZyBSb2NrIG9yIENvbnNvbGlkYXRlZCBNYXRlcmlhbHMG9h8AAChQcmUtQm9yaW5nIFJvY2sgb3IgQ29uc29saWRhdGVkIE1hdGVyaWFsBvcfAAACTEYIDRQgydwY9NMICA0AkDHcGPTTCAAKAAoACgGEBAAAEwAAAOwrAAAAAAAABvgfAAAINTUwLjA1MDAG+R8AAAIwMwb6HwAAC1BpbGUgUG9pbnRzBvsfAAALUGlsZSBQb2ludHMG/B8AAARFQUNICA14gsvcGPTTCAgNgCbK3Bj00wgACgAKAAoBhQQAABMAAADtKwAAAAAAAAb9HwAACDU1MC4wNjAwBv4fAAACMDMG/x8AAA5QaWxlIFJlZHJpdmluZwYAIAAADlBpbGUgUmVkcml2aW5nBgEgAAAERUFDSAgNyOTN3Bj00wgIDYAmytwY9NMIAAoACgAKAYYEAAATAAAA7isAAAAAAAAGAiAAAAg1NTAuMTEwMAYDIAAAAjAzBgQgAAAfUGlsaW5nIFN0ZWVsIEhQIDEwLUluY2ggWCA0MiBMYgYFIAAAH1BpbGluZyBTdGVlbCBIUCAxMC1JbmNoIFggNDIgTGIGBiAAAAJMRggNIkfQ3Bj00wgIDYAmytwY9NMIAAoACgAKAYcEAAATAAAA7ysAAAAAAAAGByAAAAg1NTAuMTEyMAYIIAAAAjAzBgkgAAAfUGlsaW5nIFN0ZWVsIEhQIDEyLUluY2ggWCA1MyBMYgYKIAAAH1BpbGluZyBTdGVlbCBIUCAxMi1JbmNoIFggNTMgTGIGCyAAAAJMRggN/Fnj3Bj00wgIDYAmytwY9NMIAAoACgAKAYgEAAATAAAA8CsAAAAAAAAGDCAAAAg1NTAuMTEyNQYNIAAAAjAzBg4gAAAfUGlsaW5nIFN0ZWVsIEhQIDEyLUluY2ggWCA3NCBMYgYPIAAAH1BpbGluZyBTdGVlbCBIUCAxMi1JbmNoIFggNzQgTGIGECAAAAJMRggNTLzl3Bj00wgIDYAmytwY9NMIAAoACgAKAYkEAAATAAAA8SsAAAAAAAAGESAAAAg1NTAuMTE0MAYSIAAAAjAzBhMgAAAfUGlsaW5nIFN0ZWVsIEhQIDE0LUluY2ggWCA3MyBMYgYUIAAAH1BpbGluZyBTdGVlbCBIUCAxNC1JbmNoIFggNzMgTGIGFSAAAAJMRggNnB7o3Bj00wgIDYAmytwY9NMIAAoACgAKAYoEAAATAAAA8isAAAAAAAAGFiAAAAg1NTAuMjEwMgYXIAAAAjAzBhggAAAnUGlsaW5nIENJUCBDb25jcmV0ZSAxMCAzLzQgWCAwLjIxOS1JbmNoBhkgAAAnUGlsaW5nIENJUCBDb25jcmV0ZSAxMCAzLzQgWCAwLjIxOS1JbmNoBhogAAACTEYIDWTj7NwY9NMICA2AJsrcGPTTCAAKAAoACgGLBAAAEwAAAPMrAAAAAAAABhsgAAAINTUwLjIxMDQGHCAAAAIwMwYdIAAAJlBpbGluZyBDSVAgQ29uY3JldGUgMTAgMy80IFggMC4yNS1JbmNoBh4gAAAmUGlsaW5nIENJUCBDb25jcmV0ZSAxMCAzLzQgWCAwLjI1LUluY2gGHyAAAAJMRggNqkXv3Bj00wgIDYAmytwY9NMIAAoACgAKAYwEAAATAAAA9CsAAAAAAAAGICAAAAg1NTAuMjEwNgYhIAAAAjAzBiIgAAAnUGlsaW5nIENJUCBDb25jcmV0ZSAxMCAzLzQgWCAwLjM2NS1JbmNoBiMgAAAnUGlsaW5nIENJUCBDb25jcmV0ZSAxMCAzLzQgWCAwLjM2NS1JbmNoBiQgAAACTEYIDfqn8dwY9NMICA2AJsrcGPTTCAAKAAoACgGNBAAAEwAAAPUrAAAAAAAABiUgAAAINTUwLjIxMDgGJiAAAAIwMwYnIAAAJlBpbGluZyBDSVAgQ29uY3JldGUgMTAgMy80IFggMC41MC1JbmNoBiggAAAmUGlsaW5nIENJUCBDb25jcmV0ZSAxMCAzLzQgWCAwLjUwLUluY2gGKSAAAAJMRggN+qfx3Bj00wgIDYAmytwY9NMIAAoACgAKAY4EAAATAAAA9isAAAAAAAAGKiAAAAg1NTAuMjEyMgYrIAAAAjAzBiwgAAAnUGlsaW5nIENJUCBDb25jcmV0ZSAxMiAzLzQgWCAwLjIxOS1JbmNoBi0gAAAnUGlsaW5nIENJUCBDb25jcmV0ZSAxMiAzLzQgWCAwLjIxOS1JbmNoBi4gAAACTEYIDcxs9twY9NMICA2AJsrcGPTTCAAKAAoACgGPBAAAEwAAAPcrAAAAAAAABi8gAAAINTUwLjIxMjQGMCAAAAIwMwYxIAAAJlBpbGluZyBDSVAgQ29uY3JldGUgMTIgMy80IFggMC4yNS1JbmNoBjIgAAAmUGlsaW5nIENJUCBDb25jcmV0ZSAxMiAzLzQgWCAwLjI1LUluY2gGMyAAAAJMRggNzGz23Bj00wgIDYAmytwY9NMIAAoACgAKAZAEAAATAAAA+CsAAAAAAAAGNCAAAAg1NTAuMjEyNgY1IAAAAjAzBjYgAAAnUGlsaW5nIENJUCBDb25jcmV0ZSAxMiAzLzQgWCAwLjM3NS1JbmNoBjcgAAAnUGlsaW5nIENJUCBDb25jcmV0ZSAxMiAzLzQgWCAwLjM3NS1JbmNoBjggAAACTEYIDRzP+NwY9NMICA2AJsrcGPTTCAAKAAoACgGRBAAAEwAAAPkrAAAAAAAABjkgAAAINTUwLjIxMjgGOiAAAAIwMwY7IAAAJlBpbGluZyBDSVAgQ29uY3JldGUgMTIgMy80IFggMC41MC1JbmNoBjwgAAAmUGlsaW5nIENJUCBDb25jcmV0ZSAxMiAzLzQgWCAwLjUwLUluY2gGPSAAAAJMRggNdjH73Bj00wgIDYAmytwY9NMIAAoACgAKAZIEAAATAAAA+isAAAAAAAAGPiAAAAg1NTAuMjE0MgY/IAAAAjAzBkAgAAAjUGlsaW5nIENJUCBDb25jcmV0ZSAxNCBYIDAuMjE5LUluY2gGQSAAACNQaWxpbmcgQ0lQIENvbmNyZXRlIDE0IFggMC4yMTktSW5jaAZCIAAAAkxGCA3Gk/3cGPTTCAgNgCbK3Bj00wgACgAKAAoBkwQAABMAAAD7KwAAAAAAAAZDIAAACDU1MC4yMTQ0BkQgAAACMDMGRSAAACJQaWxpbmcgQ0lQIENvbmNyZXRlIDE0IFggMC4yNS1JbmNoBkYgAAAiUGlsaW5nIENJUCBDb25jcmV0ZSAxNCBYIDAuMjUtSW5jaAZHIAAAAkxGCA0q9v/cGPTTCAgNgCbK3Bj00wgACgAKAAoBlAQAABMAAAD8KwAAAAAAAAZIIAAACDU1MC4yMTQ2BkkgAAACMDMGSiAAACNQaWxpbmcgQ0lQIENvbmNyZXRlIDE0IFggMC4zNzUtSW5jaAZLIAAAI1BpbGluZyBDSVAgQ29uY3JldGUgMTQgWCAwLjM3NS1JbmNoBkwgAAACTEYIDY5YAt0Y9NMICA2AJsrcGPTTCAAKAAoACgGVBAAAEwAAAP0rAAAAAAAABk0gAAAINTUwLjIxNDgGTiAAAAIwMwZPIAAAIlBpbGluZyBDSVAgQ29uY3JldGUgMTQgWCAwLjUwLUluY2gGUCAAACJQaWxpbmcgQ0lQIENvbmNyZXRlIDE0IFggMC41MC1JbmNoBlEgAAACTEYIDdS6BN0Y9NMICA2AJsrcGPTTCAAKAAoACgGWBAAAEwAAAP4rAAAAAAAABlIgAAAINTUwLjIxNjIGUyAAAAIwMwZUIAAAI1BpbGluZyBDSVAgQ29uY3JldGUgMTYgWCAwLjIxOS1JbmNoBlUgAAAjUGlsaW5nIENJUCBDb25jcmV0ZSAxNiBYIDAuMjE5LUluY2gGViAAAAJMRggNOB0H3Rj00wgIDYAmytwY9NMIAAoACgAKAZcEAAATAAAA/ysAAAAAAAAGVyAAAAg1NTAuMjE2NAZYIAAAAjAzBlkgAAAiUGlsaW5nIENJUCBDb25jcmV0ZSAxNiBYIDAuMjUtSW5jaAZaIAAAIlBpbGluZyBDSVAgQ29uY3JldGUgMTYgWCAwLjI1LUluY2gGWyAAAAJMRggNwH4J3Rj00wgIDYAmytwY9NMIAAoACgAKAZgEAAATAAAAACwAAAAAAAAGXCAAAAg1NTAuMjE2NgZdIAAAAjAzBl4gAAAjUGlsaW5nIENJUCBDb25jcmV0ZSAxNiBYIDAuMzc1LUluY2gGXyAAACNQaWxpbmcgQ0lQIENvbmNyZXRlIDE2IFggMC4zNzUtSW5jaAZgIAAAAkxGCA0a4QvdGPTTCAgNgCbK3Bj00wgACgAKAAoBmQQAABMAAAAXLAAAAAAAAAZhIAAACDU1MC4yMTY4BmIgAAACMDMGYyAAACJQaWxpbmcgQ0lQIENvbmNyZXRlIDE2IFggMC41MC1JbmNoBmQgAAAiUGlsaW5nIENJUCBDb25jcmV0ZSAxNiBYIDAuNTAtSW5jaAZlIAAAAkxGCA3WVEDdGPTTCAgNgCbK3Bj00wgACgAKAAoBmgQAABMAAABhMAAAAAAAAAZmIAAACjU1MC4zMDEwLlMGZyAAAAIwMwZoIAAAH1BpbGluZyBQcmVjYXN0IENvbmNyZXRlIFRlc3RpbmcGaSAAAB9QaWxpbmcgUHJlY2FzdCBDb25jcmV0ZSBUZXN0aW5nBmogAAACTEYIDSCTj+cY9NMICA2Au4TnGPTTCAAKAAoACgGbBAAAEwAAABgsAAAAAAAABmsgAAAINTUwLjMxMDAGbCAAAAIwMwZtIAAAH1BpbGluZyBQcmVjYXN0IENvbmNyZXRlIDEwLUluY2gGbiAAAB9QaWxpbmcgUHJlY2FzdCBDb25jcmV0ZSAxMC1JbmNoBm8gAAACTEYIDTC3Qt0Y9NMICA2AJsrcGPTTCAAKAAoACgGcBAAAEwAAABksAAAAAAAABnAgAAAINTUwLjMxMjAGcSAAAAIwMwZyIAAAH1BpbGluZyBQcmVjYXN0IENvbmNyZXRlIDEyLUluY2gGcyAAAB9QaWxpbmcgUHJlY2FzdCBDb25jcmV0ZSAxMi1JbmNoBnQgAAACTEYIDYoZRd0Y9NMICA2AJsrcGPTTCAAKAAoACgGdBAAAEwAAABosAAAAAAAABnUgAAAINTUwLjMxNDAGdiAAAAIwMwZ3IAAAH1BpbGluZyBQcmVjYXN0IENvbmNyZXRlIDE0LUluY2gGeCAAAB9QaWxpbmcgUHJlY2FzdCBDb25jcmV0ZSAxNC1JbmNoBnkgAAACTEYIDeR7R90Y9NMICA2AJsrcGPTTCAAKAAoACgGeBAAAEwAAABYuAAAAAAAABnogAAAINTUwLjMxNjAGeyAAAAIwMwZ8IAAAH1BpbGluZyBQcmVjYXN0IENvbmNyZXRlIDE2LUluY2gGfSAAAB9QaWxpbmcgUHJlY2FzdCBDb25jcmV0ZSAxNi1JbmNoBn4gAAACTEYIDXiskeIY9NMICA0AcSfiGPTTCAAKAAoACgGfBAAAEwAAAB0sAAAAAAAABn8gAAAINTUwLjM4MTAGgCAAAAIwMwaBIAAAJVBpbGUgU3BsaWNlcyBQcmVjYXN0IENvbmNyZXRlIDEwLUluY2gGgiAAACVQaWxlIFNwbGljZXMgUHJlY2FzdCBDb25jcmV0ZSAxMC1JbmNoBoMgAAAERUFDSAgN8qJO3Rj00wgIDQA8lQo0NNYIAAoACgAKAaAEAAATAAAAHiwAAAAAAAAGhCAAAAg1NTAuMzgxMgaFIAAAAjAzBoYgAAAlUGlsZSBTcGxpY2VzIFByZWNhc3QgQ29uY3JldGUgMTItSW5jaAaHIAAAJVBpbGUgU3BsaWNlcyBQcmVjYXN0IENvbmNyZXRlIDEyLUluY2gGiCAAAARFQUNICA1CBVHdGPTTCAgNACuyFzQ01ggACgAKAAoBoQQAABMAAAAbLAAAAAAAAAaJIAAACDU1MC4zODE0BoogAAACMDMGiyAAACVQaWxlIFNwbGljZXMgUHJlY2FzdCBDb25jcmV0ZSAxNC1JbmNoBowgAAAlUGlsZSBTcGxpY2VzIFByZWNhc3QgQ29uY3JldGUgMTQtSW5jaAaNIAAABEVBQ0gIDUjeSd0Y9NMICA2AgzYkNDTWCAAKAAoACgGiBAAAEwAAABwsAAAAAAAABo4gAAAINTUwLjM4MTYGjyAAAAIwMwaQIAAAJVBpbGUgU3BsaWNlcyBQcmVjYXN0IENvbmNyZXRlIDE2LUluY2gGkSAAACVQaWxlIFNwbGljZXMgUHJlY2FzdCBDb25jcmV0ZSAxNi1JbmNoBpIgAAAERUFDSAgN8qJO3Rj00wgIDYBFIjA0NNYIAAoACgAKAaMEAAATAAAAHywAAAAAAAAGkyAAAAo1NTAuNTEwMC5TBpQgAAACMDMGlSAAAC1QaWxpbmcgV2F2ZSBBbmFseXNpcyBTdGVlbCBIUCAxMC1JbmNoIFggNDIgTGIGliAAAChQaWxpbmcgV2F2IEFuYWx5c2lzIFN0ZWVsIEhQIDEwIiBYIDQyIExiBpcgAAACTEYIDZxnU90Y9NMICA2AJsrcGPTTCAAKAAoACgGkBAAAEwAAACAsAAAAAAAABpggAAAKNTUwLjUxMjAuUwaZIAAAAjAzBpogAAAtUGlsaW5nIFdhdmUgQW5hbHlzaXMgU3RlZWwgSFAgMTItSW5jaCBYIDUzIExiBpsgAAAoUGlsaW5nIFdhdiBBbmFseXNpcyBTdGVlbCBIUCAxMiIgWCA1MyBMYgacIAAAAkxGCA0AylXdGPTTCAgNgCbK3Bj00wgACgAKAAoBpQQAABMAAAAhLAAAAAAAAAadIAAACjU1MC41MTI1LlMGniAAAAIwMwafIAAALVBpbGluZyBXYXZlIEFuYWx5c2lzIFN0ZWVsIEhQIDEyLUluY2ggWCA3NCBMYgagIAAAKFBpbGluZyBXYXYgQW5hbHlzaXMgU3RlZWwgSFAgMTIiIFggNzQgTGIGoSAAAAJMRggNRixY3Rj00wgIDYAmytwY9NMIAAoACgAKAaYEAAATAAAAIiwAAAAAAAAGoiAAAAo1NTAuNTE0MC5TBqMgAAACMDMGpCAAAC1QaWxpbmcgV2F2ZSBBbmFseXNpcyBTdGVlbCBIUCAxNC1JbmNoIFggNzMgTGIGpSAAAChQaWxpbmcgV2F2IEFuYWx5c2lzIFN0ZWVsIEhQIDE0IiBYIDczIExiBqYgAAACTEYIDbSOWt0Y9NMICA2AJsrcGPTTCAAKAAoACgGnBAAAEwAAABcuAAAAAAAABqcgAAAKNTUwLjYxMDIuUwaoIAAAAjAzBqkgAAA1UGlsaW5nIFdhdmUgQW5hbHlzaXMgQ0lQIENvbmNyZXRlIDEwIDMvNCBYIDAuMjE5LUluY2gGqiAAAChQaWxlIFd2IEFubHlzIENJUCBDb25jIDEwIDMvNCBYIDAuMjE5LUluBqsgAAACTEYIDcgOlOIY9NMICA0AcSfiGPTTCAAKAAoACgGoBAAAEwAAABguAAAAAAAABqwgAAAKNTUwLjYxMDQuUwatIAAAAjAzBq4gAAA0UGlsaW5nIFdhdmUgQW5hbHlzaXMgQ0lQIENvbmNyZXRlIDEwIDMvNCBYIDAuMjUtSW5jaAavIAAAJ1BpbGUgV3YgQW5seXMgQ0lQIENvbmMgMTAgMy80IFggMC4yNS1JbgawIAAAAkxGCA02cZbiGPTTCAgNAHEn4hj00wgACgAKAAoBqQQAABMAAAAZLgAAAAAAAAaxIAAACjU1MC42MTA2LlMGsiAAAAIwMwazIAAANVBpbGluZyBXYXZlIEFuYWx5c2lzIENJUCBDb25jcmV0ZSAxMCAzLzQgWCAwLjM2NS1JbmNoBrQgAAAoUGlsZSBXdiBBbmx5cyBDSVAgQ29uYyAxMCAzLzQgWCAwLjM2NS1Jbga1IAAAAkxGCA2G05jiGPTTCAgNAHEn4hj00wgACgAKAAoBqgQAABMAAAAaLgAAAAAAAAa2IAAACjU1MC42MTA4LlMGtyAAAAIwMwa4IAAANFBpbGluZyBXYXZlIEFuYWx5c2lzIENJUCBDb25jcmV0ZSAxMCAzLzQgWCAwLjUwLUluY2gGuSAAACdQaWxlIFd2IEFubHlzIENJUCBDb25jIDEwIDMvNCBYIDAuNTAtSW4GuiAAAAJMRggN4DWb4hj00wgIDQBxJ+IY9NMIAAoACgAKAasEAAATAAAAGy4AAAAAAAAGuyAAAAo1NTAuNjEyMi5TBrwgAAACMDMGvSAAADVQaWxpbmcgV2F2ZSBBbmFseXNpcyBDSVAgQ29uY3JldGUgMTIgMy80IFggMC4yMTktSW5jaAa+IAAAKFBpbGUgV3YgQW5seXMgQ0lQIENvbmMgMTIgMy80IFggMC4yMTktSW4GvyAAAAJMRggNOpid4hj00wgIDQBxJ+IY9NMIAAoACgAKAawEAAATAAAAHC4AAAAAAAAGwCAAAAo1NTAuNjEyNC5TBsEgAAACMDMGwiAAADRQaWxpbmcgV2F2ZSBBbmFseXNpcyBDSVAgQ29uY3JldGUgMTIgMy80IFggMC4yNS1JbmNoBsMgAAAnUGlsZSBXdiBBbmx5cyBDSVAgQ29uYyAxMiAzLzQgWCAwLjI1LUluBsQgAAACTEYIDZT6n+IY9NMICA0AcSfiGPTTCAAKAAoACgGtBAAAEwAAAB0uAAAAAAAABsUgAAAKNTUwLjYxMjYuUwbGIAAAAjAzBscgAAA1UGlsaW5nIFdhdmUgQW5hbHlzaXMgQ0lQIENvbmNyZXRlIDEyIDMvNCBYIDAuMzc1LUluY2gGyCAAAChQaWxlIFd2IEFubHlzIENJUCBDb25jIDEyIDMvNCBYIDAuMzc1LUluBskgAAACTEYIDe5couIY9NMICA0AcSfiGPTTCAAKAAoACgGuBAAAEwAAAB4uAAAAAAAABsogAAAKNTUwLjYxMjguUwbLIAAAAjAzBswgAAA0UGlsaW5nIFdhdmUgQW5hbHlzaXMgQ0lQIENvbmNyZXRlIDEyIDMvNCBYIDAuNTAtSW5jaAbNIAAAJ1BpbGUgV3YgQW5seXMgQ0lQIENvbmMgMTIgMy80IFggMC41MC1JbgbOIAAAAkxGCA3uXKLiGPTTCAgNAHEn4hj00wgACgAKAAoBrwQAABMAAAAfLgAAAAAAAAbPIAAACjU1MC42MTQyLlMG0CAAAAIwMwbRIAAAMVBpbGluZyBXYXZlIEFuYWx5c2lzIENJUCBDb25jcmV0ZSAxNCBYIDAuMjE5LUluY2gG0iAAACRQaWxlIFd2IEFubHlzIENJUCBDb25jIDE0IFggMC4yMTktSW4G0yAAAAJMRggNSL+k4hj00wgIDQBxJ+IY9NMIAAoACgAKAbAEAAATAAAAIC4AAAAAAAAG1CAAAAo1NTAuNjE0NC5TBtUgAAACMDMG1iAAADBQaWxpbmcgV2F2ZSBBbmFseXNpcyBDSVAgQ29uY3JldGUgMTQgWCAwLjI1LUluY2gG1yAAACNQaWxlIFd2IEFubHlzIENJUCBDb25jIDE0IFggMC4yNS1JbgbYIAAAAkxGCA2iIafiGPTTCAgNAHEn4hj00wgACgAKAAoBsQQAABMAAAAhLgAAAAAAAAbZIAAACjU1MC42MTQ2LlMG2iAAAAIwMwbbIAAAMVBpbGluZyBXYXZlIEFuYWx5c2lzIENJUCBDb25jcmV0ZSAxNCBYIDAuMzc1LUluY2gG3CAAACRQaWxlIFd2IEFubHlzIENJUCBDb25jIDE0IFggMC4zNzUtSW4G3SAAAAJMRggNJISp4hj00wgIDQBxJ+IY9NMIAAoACgAKAbIEAAATAAAAIi4AAAAAAAAG3iAAAAo1NTAuNjE0OC5TBt8gAAACMDMG4CAAADBQaWxpbmcgV2F2ZSBBbmFseXNpcyBDSVAgQ29uY3JldGUgMTQgWCAwLjUwLUluY2gG4SAAACNQaWxlIFd2IEFubHlzIENJUCBDb25jIDE0IFggMC41MC1JbgbiIAAAAkxGCA1M5qviGPTTCAgNAHEn4hj00wgACgAKAAoBswQAABMAAAAjLgAAAAAAAAbjIAAACjU1MC42MTYyLlMG5CAAAAIwMwblIAAAMVBpbGluZyBXYXZlIEFuYWx5c2lzIENJUCBDb25jcmV0ZSAxNiBYIDAuMjE5LUluY2gG5iAAACRQaWxlIFd2IEFubHlzIENJUCBDb25jIDE2IFggMC4yMTktSW4G5yAAAAJMRggNukiu4hj00wgIDQBxJ+IY9NMIAAoACgAKAbQEAAATAAAAJC4AAAAAAAAG6CAAAAo1NTAuNjE2NC5TBukgAAACMDMG6iAAADBQaWxpbmcgV2F2ZSBBbmFseXNpcyBDSVAgQ29uY3JldGUgMTYgWCAwLjI1LUluY2gG6yAAACNQaWxlIFd2IEFubHlzIENJUCBDb25jIDE2IFggMC4yNS1JbgbsIAAAAkxGCA0Kq7DiGPTTCAgNAHEn4hj00wgACgAKAAoBtQQAABMAAAAlLgAAAAAAAAbtIAAACjU1MC42MTY2LlMG7iAAAAIwMwbvIAAAMVBpbGluZyBXYXZlIEFuYWx5c2lzIENJUCBDb25jcmV0ZSAxNiBYIDAuMzc1LUluY2gG8CAAACRQaWxlIFd2IEFubHlzIENJUCBDb25jIDE2IFggMC4zNzUtSW4G8SAAAAJMRggNZA2z4hj00wgIDQBxJ+IY9NMIAAoACgAKAbYEAAATAAAAJi4AAAAAAAAG8iAAAAo1NTAuNjE2OC5TBvMgAAACMDMG9CAAADBQaWxpbmcgV2F2ZSBBbmFseXNpcyBDSVAgQ29uY3JldGUgMTYgWCAwLjUwLUluY2gG9SAAACNQaWxlIFd2IEFubHlzIENJUCBDb25jIDE2IFggMC41MC1Jbgb2IAAAAkxGCA2+b7XiGPTTCAgNAHEn4hj00wgACgAKAAoBtwQAABMAAABNLgAAAAAAAAb3IAAACjU1MC43MTAwLlMG+CAAAAIwMwb5IAAALVBpbGluZyBXYXZlIEFuYWx5c2lzIFByZWNhc3QgQ29uY3JldGUgMTAtSW5jaAb6IAAAIFBpbGUgV3YgQW5seXMgUGNhc3QgQ29uYyAxMC1JbmNoBvsgAAACTEYIDe6lDeMY9NMICA2AB8DiGPTTCAAKAAoACgG4BAAAEwAAAE4uAAAAAAAABvwgAAAKNTUwLjcxMjAuUwb9IAAAAjAzBv4gAAAtUGlsaW5nIFdhdmUgQW5hbHlzaXMgUHJlY2FzdCBDb25jcmV0ZSAxMi1JbmNoBv8gAAAgUGlsZSBXdiBBbmx5cyBQY2FzdCBDb25jIDEyLUluY2gGACEAAAJMRggN7qUN4xj00wgIDYAHwOIY9NMIAAoACgAKAbkEAAATAAAATy4AAAAAAAAGASEAAAo1NTAuNzE0MC5TBgIhAAACMDMGAyEAAC1QaWxpbmcgV2F2ZSBBbmFseXNpcyBQcmVjYXN0IENvbmNyZXRlIDE0LUluY2gGBCEAACBQaWxlIFd2IEFubHlzIFBjYXN0IENvbmMgMTQtSW5jaAYFIQAAAkxGCA2sahLjGPTTCAgNgAfA4hj00wgACgAKAAoBugQAABMAAABQLgAAAAAAAAYGIQAACjU1MC43MTYwLlMGByEAAAIwMwYIIQAALVBpbGluZyBXYXZlIEFuYWx5c2lzIFByZWNhc3QgQ29uY3JldGUgMTYtSW5jaAYJIQAAIFBpbGUgV3YgQW5seXMgUGNhc3QgQ29uYyAxNi1JbmNoBgohAAACTEYIDaxqEuMY9NMICA2AB8DiGPTTCAAKAAoACgG7BAAAEwAAAEcbAAAAAAAABgshAAAINjAxLjAxMDUGDCEAAAIwMwYNIQAAFENvbmNyZXRlIEN1cmIgVHlwZSBBBg4hAAAUQ29uY3JldGUgQ3VyYiBUeXBlIEEGDyEAAAJMRggNCiMItBj00wgIDQCWqbMY9NMIAAoACgAKAbwEAAATAAAASBsAAAAAAAAGECEAAAg2MDEuMDExMAYRIQAAAjAzBhIhAAAUQ29uY3JldGUgQ3VyYiBUeXBlIEQGEyEAABRDb25jcmV0ZSBDdXJiIFR5cGUgRAYUIQAAAkxGCA1uhQq0GPTTCAgNAJapsxj00wgACgAKAAoBvQQAABMAAABJGwAAAAAAAAYVIQAACDYwMS4wMTE1BhYhAAACMDMGFyEAABRDb25jcmV0ZSBDdXJiIFR5cGUgRwYYIQAAFENvbmNyZXRlIEN1cmIgVHlwZSBHBhkhAAACTEYIDfDnDLQY9NMICA0AlqmzGPTTCAAKAAoACgG+BAAAEwAAAAoaAAAAAAAABhohAAAINjAxLjAxMjAGGyEAAAIwMwYcIQAAFENvbmNyZXRlIEN1cmIgVHlwZSBKBh0hAAAUQ29uY3JldGUgQ3VyYiBUeXBlIEoGHiEAAAJMRggNEr1UsRj00wgIDQA8R7EY9NMIAAoACgAKAb8EAAATAAAASC4AAAAAAAAGHyEAAAg2MDEuMDE1MAYgIQAAAjAzBiEhAAAdQ29uY3JldGUgQ3VyYiBJbnRlZ3JhbCBUeXBlIEQGIiEAAB1Db25jcmV0ZSBDdXJiIEludGVncmFsIFR5cGUgRAYjIQAAAkxGCA0sugHjGPTTCAgNgAfA4hj00wgACgAKAAoBwAQAABMAAABJLgAAAAAAAAYkIQAACDYwMS4wMTU1BiUhAAACMDMGJiEAAB1Db25jcmV0ZSBDdXJiIEludGVncmFsIFR5cGUgSgYnIQAAHUNvbmNyZXRlIEN1cmIgSW50ZWdyYWwgVHlwZSBKBighAAACTEYIDcIcBOMY9NMICA2AB8DiGPTTCAAKAAoACgHBBAAAEwAAALovAAAAAAAABikhAAAKNjAxLjAxOTkuUwYqIQAAAjAzBishAAAVQ29uY3JldGUgQ3VyYiBQcmVjYXN0BiwhAAAVQ29uY3JldGUgQ3VyYiBQcmVjYXN0Bi0hAAAERUFDSAgNouAW5hj00wgIDQD4uuUY9NMIAAoACgAKAcIEAAATAAAACxoAAAAAAAAGLiEAAAg2MDEuMDIwNQYvIQAAAjAzBjAhAAAXQ29uY3JldGUgR3V0dGVyIDI0LUluY2gGMSEAABdDb25jcmV0ZSBHdXR0ZXIgMjQtSW5jaAYyIQAAAkxGCA12H1exGPTTCAgNADxHsRj00wgACgAKAAoBwwQAABMAAABALwAAAAAAAAYzIQAACDYwMS4wMzE5BjQhAAACMDMGNSEAAB5Db25jcmV0ZSBDdXJiICYgR3V0dGVyIDE5LUluY2gGNiEAAB5Db25jcmV0ZSBDdXJiICYgR3V0dGVyIDE5LUluY2gGNyEAAAJMRggNMGQV5Rj00wgIDQDLieQY9NMIAAoACgAKAcQEAAATAAAADRoAAAAAAAAGOCEAAAg2MDEuMDMyMgY5IQAAAjAzBjohAAAeQ29uY3JldGUgQ3VyYiAmIEd1dHRlciAyMi1JbmNoBjshAAAeQ29uY3JldGUgQ3VyYiAmIEd1dHRlciAyMi1JbmNoBjwhAAACTEYIDTTkW7EY9NMICA0APEexGPTTCAAKAAoACgHFBAAAEwAAAA4aAAAAAAAABj0hAAAINjAxLjAzMzEGPiEAAAIwMwY/IQAAHkNvbmNyZXRlIEN1cmIgJiBHdXR0ZXIgMzEtSW5jaAZAIQAAHkNvbmNyZXRlIEN1cmIgJiBHdXR0ZXIgMzEtSW5jaAZBIQAAAkxGCA2ORl6xGPTTCAgNADxHsRj00wgACgAKAAoBxgQAABMAAABKLgAAAAAAAAZCIQAACDYwMS4wMzQyBkMhAAACMDMGRCEAACdDb25jcmV0ZSBDdXJiICYgR3V0dGVyIEludGVncmFsIDE4LUluY2gGRSEAACdDb25jcmV0ZSBDdXJiICYgR3V0dGVyIEludGVncmFsIDE4LUluY2gGRiEAAAJMRggN4H4G4xj00wgIDYAHwOIY9NMIAAoACgAKAccEAAATAAAASy4AAAAAAAAGRyEAAAg2MDEuMDM0NAZIIQAAAjAzBkkhAAAnQ29uY3JldGUgQ3VyYiAmIEd1dHRlciBJbnRlZ3JhbCAzNi1JbmNoBkohAAAnQ29uY3JldGUgQ3VyYiAmIEd1dHRlciBJbnRlZ3JhbCAzNi1JbmNoBkshAAACTEYIDUThCOMY9NMICA2AB8DiGPTTCAAKAAoACgHIBAAAEwAAAA8aAAAAAAAABkwhAAAINjAxLjA0MDUGTSEAAAIwMwZOIQAAJUNvbmNyZXRlIEN1cmIgJiBHdXR0ZXIgMTgtSW5jaCBUeXBlIEEGTyEAACVDb25jcmV0ZSBDdXJiICYgR3V0dGVyIDE4LUluY2ggVHlwZSBBBlAhAAACTEYIDY5GXrEY9NMICA0APEexGPTTCAAKAAoACgHJBAAAEwAAABAaAAAAAAAABlEhAAAINjAxLjA0MDcGUiEAAAIwMwZTIQAAJUNvbmNyZXRlIEN1cmIgJiBHdXR0ZXIgMTgtSW5jaCBUeXBlIEQGVCEAACVDb25jcmV0ZSBDdXJiICYgR3V0dGVyIDE4LUluY2ggVHlwZSBEBlUhAAACTEYIDS4LY7EY9NMICA0APEexGPTTCAAKAAoACgHKBAAAEwAAABEaAAAAAAAABlYhAAAINjAxLjA0MDkGVyEAAAIwMwZYIQAAJUNvbmNyZXRlIEN1cmIgJiBHdXR0ZXIgMzAtSW5jaCBUeXBlIEEGWSEAACVDb25jcmV0ZSBDdXJiICYgR3V0dGVyIDMwLUluY2ggVHlwZSBBBlohAAACTEYIDZJtZbEY9NMICA0APEexGPTTCAAKAAoACgHLBAAAEwAAABIaAAAAAAAABlshAAAINjAxLjA0MTEGXCEAAAIwMwZdIQAAJUNvbmNyZXRlIEN1cmIgJiBHdXR0ZXIgMzAtSW5jaCBUeXBlIEQGXiEAACVDb25jcmV0ZSBDdXJiICYgR3V0dGVyIDMwLUluY2ggVHlwZSBEBl8hAAACTEYIDZJtZbEY9NMICA0APEexGPTTCAAKAAoBCWAhAAABzAQAABMAAAATGgAAAAAAAAZhIQAACDYwMS4wNDEzBmIhAAACMDMGYyEAADNDb25jcmV0ZSBDdXJiICYgR3V0dGVyIDYtSW5jaCBTbG9wZWQgMzAtSW5jaCBUeXBlIEcGZCEAACNDb25jIEMgJiBHIDYtSW4gU2xvcGVkIDMwLUluIFR5cGUgRwZlIQAAAkxGCA08MmqxGPTTCAgNADxHsRj00wgACgAKAAoBzQQAABMAAAAUGgAAAAAAAAZmIQAACDYwMS4wNDE1BmchAAACMDMGaCEAADNDb25jcmV0ZSBDdXJiICYgR3V0dGVyIDYtSW5jaCBTbG9wZWQgMzAtSW5jaCBUeXBlIEoGaSEAACNDb25jIEMgJiBHIDYtSW4gU2xvcGVkIDMwLUluIFR5cGUgSgZqIQAAAkxGCA08MmqxGPTTCAgNADxHsRj00wgACgAKAAoBzgQAABMAAAAVGgAAAAAAAAZrIQAACDYwMS4wNDE3BmwhAAACMDMGbSEAACVDb25jcmV0ZSBDdXJiICYgR3V0dGVyIDMwLUluY2ggVHlwZSBLBm4hAAAlQ29uY3JldGUgQ3VyYiAmIEd1dHRlciAzMC1JbmNoIFR5cGUgSwZvIQAAAkxGCA2WlGyxGPTTCAgNADxHsRj00wgACgAKAAoBzwQAABMAAAAWGgAAAAAAAAZwIQAACDYwMS4wNDE5BnEhAAACMDMGciEAACVDb25jcmV0ZSBDdXJiICYgR3V0dGVyIDMwLUluY2ggVHlwZSBMBnMhAAAlQ29u</t>
  </si>
  <si>
    <t>Y3JldGUgQ3VyYiAmIEd1dHRlciAzMC1JbmNoIFR5cGUgTAZ0IQAAAkxGCA369m6xGPTTCAgNADxHsRj00wgACgAKAAoB0AQAABMAAABMLgAAAAAAAAZ1IQAACDYwMS4wNDUyBnYhAAACMDMGdyEAAC5Db25jcmV0ZSBDdXJiICYgR3V0dGVyIEludGVncmFsIDMwLUluY2ggVHlwZSBEBnghAAAnQ29uY3JldGUgQ3VyYiAmIEd1dHRlciBJbnRlZ3JhbCAzMC1JbmNoBnkhAAACTEYIDZRDC+MY9NMICA2AB8DiGPTTCAAKAAoACgHRBAAAEwAAAJMuAAAAAAAABnohAAAINjAxLjA0NTQGeyEAAAIwMwZ8IQAALkNvbmNyZXRlIEN1cmIgJiBHdXR0ZXIgSW50ZWdyYWwgMzAtSW5jaCBUeXBlIEoGfSEAACdDb25jcmV0ZSBDdXJiICYgR3V0dGVyIEludGVncmFsIDMwLUluY2gGfiEAAAJMRggNpjum4xj00wgIDQCeWOMY9NMIAAoACgAKAdIEAAATAAAAlC4AAAAAAAAGfyEAAAg2MDEuMDQ1NgaAIQAAAjAzBoEhAAAuQ29uY3JldGUgQ3VyYiAmIEd1dHRlciBJbnRlZ3JhbCAzMC1JbmNoIFR5cGUgTAaCIQAAJ0NvbmNyZXRlIEN1cmIgJiBHdXR0ZXIgSW50ZWdyYWwgMzAtSW5jaAaDIQAAAkxGCA0AnqjjGPTTCAgNAJ5Y4xj00wgACgAKAAoB0wQAABMAAACpMwAAAAAAAAaEIQAACDYwMS4wNTAxBoUhAAACMDMGhiEAADVDb25jcmV0ZSBDdXJiICYgR3V0dGVyIEludGVncmFsIDQtSW5jaCBTbG9wZWQgMzYtSW5jaAaHIQAAKENvbmMgQ3VyYi9HdXR0ciBJbnRlZ3JsIDQtSW4gU2xvcGUgMzYtSW4GiCEAAAJMRggN1APu8Bj00wgIDQCNdfAY9NMIAAoACgAKAdQEAAATAAAAqjMAAAAAAAAGiSEAAAg2MDEuMDUxMQaKIQAAAjAzBoshAAA1Q29uY3JldGUgQ3VyYiAmIEd1dHRlciBJbnRlZ3JhbCA2LUluY2ggU2xvcGVkIDM2LUluY2gGjCEAAChDb25jIEN1cmIvR3V0dHIgSW50ZWdybCA2LUluIFNsb3BlIDM2LUluBo0hAAACTEYIDRBm8PAY9NMICA0AjXXwGPTTCAAKAAoACgHVBAAAEwAAAKszAAAAAAAABo4hAAAINjAxLjA1NTEGjyEAAAIwMwaQIQAAM0NvbmNyZXRlIEN1cmIgJiBHdXR0ZXIgNC1JbmNoIFNsb3BlZCAzNi1JbmNoIFR5cGUgQQaRIQAAKENvbmMgQ3VyYi9HdXR0ciA0LUluIFNsb3BlZCAzNi1JbiBUeXBlIEEGkiEAAAJMRggNdMjy8Bj00wgIDQCNdfAY9NMIAAoACgAKAdYEAAATAAAArDMAAAAAAAAGkyEAAAg2MDEuMDU1MwaUIQAAAjAzBpUhAAAzQ29uY3JldGUgQ3VyYiAmIEd1dHRlciA0LUluY2ggU2xvcGVkIDM2LUluY2ggVHlwZSBEBpYhAAAoQ29uYyBDdXJiL0d1dHRyIDQtSW4gU2xvcGVkIDM2LUluIFR5cGUgRAaXIQAAAkxGCA26KvXwGPTTCAgNAI118Bj00wgACgAKAAoB1wQAABMAAACtMwAAAAAAAAaYIQAACDYwMS4wNTU1BpkhAAACMDMGmiEAADNDb25jcmV0ZSBDdXJiICYgR3V0dGVyIDYtSW5jaCBTbG9wZWQgMzYtSW5jaCBUeXBlIEEGmyEAAChDb25jIEN1cmIvR3V0dHIgNi1JbiBTbG9wZWQgMzYtSW4gVHlwZSBBBpwhAAACTEYIDSiN9/AY9NMICA0AjXXwGPTTCAAKAAoACgHYBAAAEwAAAK4zAAAAAAAABp0hAAAINjAxLjA1NTcGniEAAAIwMwafIQAAM0NvbmNyZXRlIEN1cmIgJiBHdXR0ZXIgNi1JbmNoIFNsb3BlZCAzNi1JbmNoIFR5cGUgRAagIQAAKENvbmMgQ3VyYi9HdXR0ciA2LUluIFNsb3BlZCAzNi1JbiBUeXBlIEQGoSEAAAJMRggNeO/58Bj00wgIDQCNdfAY9NMIAAoACgAKAdkEAAATAAAAZTMAAAAAAAAGoiEAAAg2MDEuMDU3NAajIQAAAjAzBqQhAAAzQ29uY3JldGUgQ3VyYiAmIEd1dHRlciA0LUluY2ggU2xvcGVkIDMwLUluY2ggVHlwZSBHBqUhAAAjQ29uYyBDICYgRyA0LUluIFNsb3BlZCAzMC1JbiBUeXBlIEcGpiEAAAJMRggNwFlh8Bj00wgIDYD23O8Y9NMIAAoACgAKAdoEAAATAAAAZjMAAAAAAAAGpyEAAAg2MDEuMDU3NgaoIQAAAjAzBqkhAAAzQ29uY3JldGUgQ3VyYiAmIEd1dHRlciA0LUluY2ggU2xvcGVkIDMwLUluY2ggVHlwZSBKBqohAAAjQ29uYyBDICYgRyA0LUluIFNsb3BlZCAzMC1JbiBUeXBlIEoGqyEAAAJMRggNELxj8Bj00wgIDYD23O8Y9NMIAAoACgAKAdsEAAATAAAAsjMAAAAAAAAGrCEAAAg2MDEuMDU4MAatIQAAAjAzBq4hAAAzQ29uY3JldGUgQ3VyYiAmIEd1dHRlciA0LUluY2ggU2xvcGVkIDM2LUluY2ggVHlwZSBSBq8hAAAjQ29uYyBDICYgRyA0LUluIFNsb3BlZCAzNi1JbiBUeXBlIFIGsCEAAAJMRggNhhYB8Rj00wgIDQCNdfAY9NMIAAoACgAKAdwEAAATAAAAszMAAAAAAAAGsSEAAAg2MDEuMDU4MgayIQAAAjAzBrMhAAAzQ29uY3JldGUgQ3VyYiAmIEd1dHRlciA0LUluY2ggU2xvcGVkIDM2LUluY2ggVHlwZSBUBrQhAAAjQ29uYyBDICYgRyA0LUluIFNsb3BlZCAzNi1JbiBUeXBlIFQGtSEAAAJMRggN/ngD8Rj00wgIDQCNdfAY9NMIAAoACgAKAd0EAAATAAAAlisAAAAAAAAGtiEAAAg2MDEuMDU4NAa3IQAAAjAzBrghAAA1Q29uY3JldGUgQ3VyYiAmIEd1dHRlciA0LUluY2ggU2xvcGVkIDMwLUluY2ggVHlwZSBUQlQGuSEAACdDb25jIENyYiAmIEd0ciA0LUluIFNsb3AgMzAtSW4gVHlwZSBUQlQGuiEAAAJMRggNAscM3Bj00wgIDYD5mNsY9NMIAAoACgAKAd4EAAATAAAAmCsAAAAAAAAGuyEAAAg2MDEuMDU4Nga8IQAAAjAzBr0hAAA2Q29uY3JldGUgQ3VyYiAmIEd1dHRlciA0LUluY2ggU2xvcGVkIDMwLUluY2ggVHlwZSBUQlRUBr4hAAAoQ29uYyBDcmIgJiBHdHIgNC1JbiBTbG9wIDMwLUluIFR5cGUgVEJUVAa/IQAAAkxGCA22ixHcGPTTCAgNgPmY2xj00wgACgAKAAoB3wQAABMAAACXKwAAAAAAAAbAIQAACDYwMS4wNTg4BsEhAAACMDMGwiEAADVDb25jcmV0ZSBDdXJiICYgR3V0dGVyIDQtSW5jaCBTbG9wZWQgMzYtSW5jaCBUeXBlIFRCVAbDIQAAJ0NvbmMgQ3JiICYgR3RyIDQtSW4gU2xvcCAzNi1JbiBUeXBlIFRCVAbEIQAAAkxGCA1cKQ/cGPTTCAgNgPmY2xj00wgACgAKAAoB4AQAABMAAACZKwAAAAAAAAbFIQAACDYwMS4wNTkwBsYhAAACMDMGxyEAADZDb25jcmV0ZSBDdXJiICYgR3V0dGVyIDQtSW5jaCBTbG9wZWQgMzYtSW5jaCBUeXBlIFRCVFQGyCEAAChDb25jIENyYiAmIEd0ciA0LUluIFNsb3AgMzYtSW4gVHlwZSBUQlRUBskhAAACTEYIDRDuE9wY9NMICA2A+ZjbGPTTCAAKAAoACgHhBAAAEwAAALowAAAAAAAABsohAAAINjAxLjA2MDAGyyEAAAIwMwbMIQAAGENvbmNyZXRlIEN1cmIgUGVkZXN0cmlhbgbNIQAAGENvbmNyZXRlIEN1cmIgUGVkZXN0cmlhbgbOIQAAAkxGCA0ATk7oGPTTCAgNAFId6Bj00wgACgAKAQnPIQAAAeIEAAATAAAAGRoAAAAAAAAG0CEAAAg2MDIuMDQwNQbRIQAAAjAzBtIhAAAYQ29uY3JldGUgU2lkZXdhbGsgNC1JbmNoBtMhAAAYQ29uY3JldGUgU2lkZXdhbGsgNC1JbmNoBtQhAAACU0YIDQgedrEY9NMICA0APEexGPTTCAAKAAoACgHjBAAAEwAAABoaAAAAAAAABtUhAAAINjAyLjA0MTAG1iEAAAIwMwbXIQAAGENvbmNyZXRlIFNpZGV3YWxrIDUtSW5jaAbYIQAAGENvbmNyZXRlIFNpZGV3YWxrIDUtSW5jaAbZIQAAAlNGCA1igHixGPTTCAgNADxHsRj00wgACgAKAAoB5AQAABMAAAAbGgAAAAAAAAbaIQAACDYwMi4wNDE1BtshAAACMDMG3CEAABhDb25jcmV0ZSBTaWRld2FsayA2LUluY2gG3SEAABhDb25jcmV0ZSBTaWRld2FsayA2LUluY2gG3iEAAAJTRggNvOJ6sRj00wgIDQA8R7EY9NMIAAoACgEJ3yEAAAHlBAAAEwAAABwaAAAAAAAABuAhAAAINjAyLjA0MjAG4SEAAAIwMwbiIQAAGENvbmNyZXRlIFNpZGV3YWxrIDctSW5jaAbjIQAAGENvbmNyZXRlIFNpZGV3YWxrIDctSW5jaAbkIQAAAlNGCA0MRX2xGPTTCAgNADxHsRj00wgACgAKAAoB5gQAABMAAAC4MAAAAAAAAAblIQAACDYwMi4wNTA1BuYhAAACMDMG5yEAAClDdXJiIFJhbXAgRGV0ZWN0YWJsZSBXYXJuaW5nIEZpZWxkIFllbGxvdwboIQAAKEN1cmIgUmFtcCBEZXRlY3RhYmxlIFdhcm5uZyBGaWVsZCBZZWxsb3cG6SEAAAJTRggNQolJ6Bj00wgIDQBSHegY9NMIAAoACgEJ6iEAAAHnBAAAEwAAALkwAAAAAAAABushAAAINjAyLjA1MTAG7CEAAAIwMwbtIQAAKEN1cmIgUmFtcCBEZXRlY3RhYmxlIFdhcm5pbmcgRmllbGQgV2hpdGUG7iEAAChDdXJiIFJhbXAgRGV0ZWN0YWJsZSBXYXJuaW5nIEZpZWxkIFdoaXRlBu8hAAACU0YIDZzrS+gY9NMICA0AUh3oGPTTCAAKAAoACgHoBAAAEwAAAJArAAAAAAAABvAhAAAINjAyLjA1MTUG8SEAAAIwMwbyIQAAMUN1cmIgUmFtcCBEZXRlY3RhYmxlIFdhcm5pbmcgRmllbGQgTmF0dXJhbCBQYXRpbmEG8yEAAChDdXJiIFJhbXAgRGV0ZWN0IFdybmluZyBGbGQgTmF0cmwgUGF0aW5hBvQhAAACU0YIDeZ4/tsY9NMICA2A+ZjbGPTTCAAKAAoACgHpBAAAEwAAAOQ1AAAAAAAABvUhAAAINjAyLjA2MDUG9iEAAAIwMwb3IQAAMEN1cmIgUmFtcCBEZXRlY3RhYmxlIFdhcm5pbmcgRmllbGQgUmFkaWFsIFllbGxvdwb4IQAAJ0N1cmIgUmFtcCBEZXRlY3QgV2FybiBGbGQgUmFkaWFsIFllbGxvdwb5IQAAAlNGCA2kMS9F0qHUCAgNgN9Fpk2n1AgACgAKAAoB6gQAABMAAADlNQAAAAAAAAb6IQAACDYwMi4wNjEwBvshAAACMDMG/CEAAC9DdXJiIFJhbXAgRGV0ZWN0YWJsZSBXYXJuaW5nIEZpZWxkIFJhZGlhbCBXaGl0ZQb9IQAAKEN1cmIgUmFtcCBEZXRlY3QgV2FybiBGaWVsZCBSYWRpYWwgV2hpdGUG/iEAAAJTRggNrorGCNOh1AgIDYDtbK1Np9QIAAoACgAKAesEAAATAAAA5jUAAAAAAAAG/yEAAAg2MDIuMDYxNQYAIgAAAjAzBgEiAAA4Q3VyYiBSYW1wIERldGVjdGFibGUgV2FybmluZyBGaWVsZCBSYWRpYWwgTmF0dXJhbCBQYXRpbmEGAiIAAChDcmIgUmFtcCBEZXRlY3QgV2FybiBGbGQgUmFkbCBOYXQgUGF0aW5hBgMiAAACU0YIDVRsk5XTodQICA2A+5O0TafUCAAKAAoACgHsBAAAEwAAAB0aAAAAAAAABgQiAAAINjAyLjEwMDAGBSIAAAIwMwYGIgAAFUNvbmNyZXRlIExvYWRpbmcgWm9uZQYHIgAAFUNvbmNyZXRlIExvYWRpbmcgWm9uZQYIIgAAAlNGCA0MRX2xGPTTCAgNADxHsRj00wgACgAKAAoB7QQAABMAAAAeGgAAAAAAAAYJIgAACDYwMi4xNTAwBgoiAAACMDMGCyIAAA5Db25jcmV0ZSBTdGVwcwYMIgAADkNvbmNyZXRlIFN0ZXBzBg0iAAACU0YIDWanf7EY9NMICA0APEexGPTTCAAKAAoACgHuBAAAEwAAAB8aAAAAAAAABg4iAAAINjAyLjI0MDAGDyIAAAIwMwYQIgAAF0NvbmNyZXRlIFNhZmV0eSBJc2xhbmRzBhEiAAAXQ29uY3JldGUgU2FmZXR5IElzbGFuZHMGEiIAAAJTRggNygmCsRj00wgIDQA8R7EY9NMIAAoACgAKAe8EAAATAAAAIBoAAAAAAAAGEyIAAAg2MDMuMDEwNQYUIgAAAjAzBhUiAAAlQ29uY3JldGUgQmFycmllciBTaW5nbGUtRmFjZWQgMzItSW5jaAYWIgAAJUNvbmNyZXRlIEJhcnJpZXIgU2luZ2xlLUZhY2VkIDMyLUluY2gGFyIAAAJMRggNGmyEsRj00wgIDQA8R7EY9NMIAAoACgAKAfAEAAATAAAAIxoAAAAAAAAGGCIAAAg2MDMuMDIwNQYZIgAAAjAzBhoiAAAlQ29uY3JldGUgQmFycmllciBEb3VibGUtRmFjZWQgMzItSW5jaAYbIgAAJUNvbmNyZXRlIEJhcnJpZXIgRG91YmxlLUZhY2VkIDMyLUluY2gGHCIAAAJMRggNapKLsRj00wgIDQA8R7EY9NMIAAoACgAKAfEEAAATAAAAJhoAAAAAAAAGHSIAAAg2MDMuMDQwNQYeIgAAAjAzBh8iAAArQ29uY3JldGUgQmFycmllciBUcmFuc2l0aW9uIFNlY3Rpb24gMzItSW5jaAYgIgAAJ0NvbmMgQmFycmllciBUcmFuc2l0aW9uIFNlY3Rpb24gMzItSW5jaAYhIgAAAkxGCA1uuZKxGPTTCAgNADxHsRj00wgACgAKAAoB8gQAABMAAABhLAAAAAAAAAYiIgAACDYwMy4xMTMyBiMiAAACMDMGJCIAABlDb25jcmV0ZSBCYXJyaWVyIFR5cGUgUzMyBiUiAAAZQ29uY3JldGUgQmFycmllciBUeXBlIFMzMgYmIgAAAkxGCA3wmundGPTTCAgNAL1i3Rj00wgACgAKAAoB8wQAABMAAABiLAAAAAAAAAYnIgAACDYwMy4xMTM2BigiAAACMDMGKSIAABlDb25jcmV0ZSBCYXJyaWVyIFR5cGUgUzM2BioiAAAZQ29uY3JldGUgQmFycmllciBUeXBlIFMzNgYrIgAAAkxGCA1U/evdGPTTCAgNAL1i3Rj00wgACgAKAAoB9AQAABMAAABjLAAAAAAAAAYsIgAACDYwMy4xMTQyBi0iAAACMDMGLiIAABlDb25jcmV0ZSBCYXJyaWVyIFR5cGUgUzQyBi8iAAAZQ29uY3JldGUgQmFycmllciBUeXBlIFM0MgYwIgAAAkxGCA24X+7dGPTTCAgNAL1i3Rj00wgACgAKAAoB9QQAABMAAABkLAAAAAAAAAYxIgAACDYwMy4xMTU2BjIiAAACMDMGMyIAABlDb25jcmV0ZSBCYXJyaWVyIFR5cGUgUzU2BjQiAAAZQ29uY3JldGUgQmFycmllciBUeXBlIFM1NgY1IgAAAkxGCA0SwvDdGPTTCAgNAL1i3Rj00wgACgAKAAoB9gQAABMAAABlLAAAAAAAAAY2IgAACDYwMy4xMjMyBjciAAACMDMGOCIAABpDb25jcmV0ZSBCYXJyaWVyIFR5cGUgUzMyQQY5IgAAGkNvbmNyZXRlIEJhcnJpZXIgVHlwZSBTMzJBBjoiAAACTEYIDWIk890Y9NMICA0AvWLdGPTTCAAKAAoACgH3BAAAEwAAAGYsAAAAAAAABjsiAAAINjAzLjEyMzYGPCIAAAIwMwY9IgAAGkNvbmNyZXRlIEJhcnJpZXIgVHlwZSBTMzZBBj4iAAAaQ29uY3JldGUgQmFycmllciBUeXBlIFMzNkEGPyIAAAJMRggNxob13Rj00wgIDQC9Yt0Y9NMIAAoACgAKAfgEAAATAAAAZywAAAAAAAAGQCIAAAg2MDMuMTI0MgZBIgAAAjAzBkIiAAAaQ29uY3JldGUgQmFycmllciBUeXBlIFM0MkEGQyIAABpDb25jcmV0ZSBCYXJyaWVyIFR5cGUgUzQyQQZEIgAAAkxGCA0W6ffdGPTTCAgNAL1i3Rj00wgACgAKAAoB+QQAABMAAABoLAAAAAAAAAZFIgAACDYwMy4xMjU2BkYiAAACMDMGRyIAABpDb25jcmV0ZSBCYXJyaWVyIFR5cGUgUzU2QQZIIgAAGkNvbmNyZXRlIEJhcnJpZXIgVHlwZSBTNTZBBkkiAAACTEYIDXBL+t0Y9NMICA0AvWLdGPTTCAAKAAoACgH6BAAAEwAAAGksAAAAAAAABkoiAAAINjAzLjEzMzIGSyIAAAIwMwZMIgAAGkNvbmNyZXRlIEJhcnJpZXIgVHlwZSBTMzJCBk0iAAAaQ29uY3JldGUgQmFycmllciBUeXBlIFMzMkIGTiIAAAJMRggNwK383Rj00wgIDYBT+90Y9NMIAAoACgAKAfsEAAATAAAAaiwAAAAAAAAGTyIAAAg2MDMuMTMzNgZQIgAAAjAzBlEiAAAaQ29uY3JldGUgQmFycmllciBUeXBlIFMzNkIGUiIAABpDb25jcmV0ZSBCYXJyaWVyIFR5cGUgUzM2QgZTIgAAAkxGCA0uEP/dGPTTCAgNgFP73Rj00wgACgAKAAoB/AQAABMAAABrLAAAAAAAAAZUIgAACDYwMy4xMzQyBlUiAAACMDMGViIAABpDb25jcmV0ZSBCYXJyaWVyIFR5cGUgUzQyQgZXIgAAGkNvbmNyZXRlIEJhcnJpZXIgVHlwZSBTNDJCBlgiAAACTEYIDYhyAd4Y9NMICA2AU/vdGPTTCAAKAAoACgH9BAAAEwAAAGwsAAAAAAAABlkiAAAINjAzLjEzNTYGWiIAAAIwMwZbIgAAGkNvbmNyZXRlIEJhcnJpZXIgVHlwZSBTNTZCBlwiAAAaQ29uY3JldGUgQmFycmllciBUeXBlIFM1NkIGXSIAAAJMRggN4tQD3hj00wgIDYBT+90Y9NMIAAoACgAKAf4EAAATAAAAzzAAAAAAAAAGXiIAAAg2MDMuMTQzMgZfIgAAAjAzBmAiAAAaQ29uY3JldGUgQmFycmllciBUeXBlIFMzMkMGYSIAABpDb25jcmV0ZSBCYXJyaWVyIFR5cGUgUzMyQwZiIgAAAkxGCA3SmXvoGPTTCAgNAFId6Bj00wgACgAKAAoB/wQAABMAAABtLAAAAAAAAAZjIgAACDYwMy4xNDM2BmQiAAACMDMGZSIAABpDb25jcmV0ZSBCYXJyaWVyIFR5cGUgUzM2QwZmIgAAGkNvbmNyZXRlIEJhcnJpZXIgVHlwZSBTMzZDBmciAAACTEYIDSg3Bt4Y9NMICA2AU/vdGPTTCAAKAAoACgEABQAAEwAAAG4sAAAAAAAABmgiAAAINjAzLjE0NDIGaSIAAAIwMwZqIgAAGkNvbmNyZXRlIEJhcnJpZXIgVHlwZSBTNDJDBmsiAAAaQ29uY3JldGUgQmFycmllciBUeXBlIFM0MkMGbCIAAAJMRggNoJkI3hj00wgIDYBT+90Y9NMIAAoACgAKAQEFAAATAAAAbywAAAAAAAAGbSIAAAg2MDMuMTQ1NgZuIgAAAjAzBm8iAAAaQ29uY3JldGUgQmFycmllciBUeXBlIFM1NkMGcCIAABpDb25jcmV0ZSBCYXJyaWVyIFR5cGUgUzU2QwZxIgAAAkxGCA36+wreGPTTCAgNgFP73Rj00wgACgAKAAoBAgUAABMAAABwLAAAAAAAAAZyIgAACDYwMy4yMTMyBnMiAAACMDMGdCIAADFDb25jcmV0ZSBCYXJyaWVyIEZpeGVkIE9iamVjdCBQcm90ZWN0aW9uIFR5cGUgUzMyBnUiAAAnQ29uYyBCYXJyaWVyIEZpeGVkIE9iaiBQcm90ZWN0IFR5cGUgUzMyBnYiAAACTEYIDUBeDd4Y9NMICA2AU/vdGPTTCAAKAAoACgEDBQAAEwAAAHEsAAAAAAAABnciAAAINjAzLjIxMzYGeCIAAAIwMwZ5IgAAMUNvbmNyZXRlIEJhcnJpZXIgRml4ZWQgT2JqZWN0IFByb3RlY3Rpb24gVHlwZSBTMzYGeiIAACdDb25jIEJhcnJpZXIgRml4ZWQgT2JqIFByb3RlY3QgVHlwZSBTMzYGeyIAAAJMRggNpMAP3hj00wgIDYBT+90Y9NMIAAoACgAKAQQFAAATAAAAciwAAAAAAAAGfCIAAAg2MDMuMjE0MgZ9IgAAAjAzBn4iAAAxQ29uY3JldGUgQmFycmllciBGaXhlZCBPYmplY3QgUHJvdGVjdGlvbiBUeXBlIFM0MgZ/IgAAJ0NvbmMgQmFycmllciBGaXhlZCBPYmogUHJvdGVjdCBUeXBlIFM0MgaAIgAAAkxGCA3+IhLeGPTTCAgNgFP73Rj00wgACgAKAAoBBQUAABMAAABzLAAAAAAAAAaBIgAACDYwMy4yMTU2BoIiAAACMDMGgyIAADFDb25jcmV0ZSBCYXJyaWVyIEZpeGVkIE9iamVjdCBQcm90ZWN0aW9uIFR5cGUgUzU2BoQiAAAnQ29uYyBCYXJyaWVyIEZpeGVkIE9iaiBQcm90ZWN0IFR5cGUgUzU2BoUiAAACTEYIDUSFFN4Y9NMICA2AU/vdGPTTCAAKAAoACgEGBQAAEwAAAHQsAAAAAAAABoYiAAAINjAzLjMxMTEGhyIAAAIwMwaIIgAALkNvbmNyZXRlIEJhcnJpZXIgVHJhbnNpdGlvbiBUeXBlIE5KMzJTRiB0byBTMzIGiSIAACVDb25jIEJhcnJpZXIgVHJhbnMgVHlwZSBOSjMyU0YgdG8gUzMyBooiAAAERUFDSAgNRIUU3hj00wgIDYBT+90Y9NMIAAoACgAKAQcFAAATAAAAdSwAAAAAAAAGiyIAAAg2MDMuMzExMwaMIgAAAjAzBo0iAAAuQ29uY3JldGUgQmFycmllciBUcmFuc2l0aW9uIFR5cGUgTkozMlNGIHRvIFMzNgaOIgAAJUNvbmMgQmFycmllciBUcmFucyBUeXBlIE5KMzJTRiB0byBTMzYGjyIAAARFQUNICA0CShneGPTTCAgNgFP73Rj00wgACgAKAAoBCAUAABMAAAB2LAAAAAAAAAaQIgAACDYwMy4zMTU1BpEiAAACMDMGkiIAAC5Db25jcmV0ZSBCYXJyaWVyIFRyYW5zaXRpb24gVHlwZSBOSjQyU0YgdG8gUzQyBpMiAAAlQ29uYyBCYXJyaWVyIFRyYW5zIFR5cGUgTko0MlNGIHRvIFM0MgaUIgAABEVBQ0gIDQJKGd4Y9NMICA2AU/vdGPTTCAAKAAoACgEJBQAAEwAAAHcsAAAAAAAABpUiAAAINjAzLjMxNzUGliIAAAIwMwaXIgAALkNvbmNyZXRlIEJhcnJpZXIgVHJhbnNpdGlvbiBUeXBlIE5KNTFTRiB0byBTNDIGmCIAACVDb25jIEJhcnJpZXIgVHJhbnMgVHlwZSBOSjUxU0YgdG8gUzQyBpkiAAAERUFDSAgNZqwb3hj00wgIDYBT+90Y9NMIAAoACgAKAQoFAAATAAAAeCwAAAAAAAAGmiIAAAg2MDMuMzIxMQabIgAAAjAzBpwiAAAtQ29uY3JldGUgQmFycmllciBUcmFuc2l0aW9uIFR5cGUgRjMyU0YgdG8gUzMyBp0iAAAkQ29uYyBCYXJyaWVyIFRyYW5zIFR5cGUgRjMyU0YgdG8gUzMyBp4iAAAERUFDSAgNtg4e3hj00wgIDYBT+90Y9NMIAAoACgAKAQsFAAATAAAAeSwAAAAAAAAGnyIAAAg2MDMuMzIxMwagIgAAAjAzBqEiAAAtQ29uY3JldGUgQmFycmllciBUcmFuc2l0aW9uIFR5cGUgRjMyU0YgdG8gUzM2BqIiAAAkQ29uYyBCYXJyaWVyIFRyYW5zIFR5cGUgRjMyU0YgdG8gUzM2BqMiAAAERUFDSAgNEHEg3hj00wgIDYBT+90Y9NMIAAoACgAKAQwFAAATAAAAeiwAAAAAAAAGpCIAAAg2MDMuMzI1NQalIgAAAjAzBqYiAAAtQ29uY3JldGUgQmFycmllciBUcmFuc2l0aW9uIFR5cGUgRjQyU0YgdG8gUzQyBqciAAAkQ29uYyBCYXJyaWVyIFRyYW5zIFR5cGUgRjQyU0YgdG8gUzQyBqgiAAAERUFDSAgNdNMi3hj00wgIDYBT+90Y9NMIAAoACgAKAQ0FAAATAAAAeywAAAAAAAAGqSIAAAg2MDMuMzI3NQaqIgAAAjAzBqsiAAAtQ29uY3JldGUgQmFycmllciBUcmFuc2l0aW9uIFR5cGUgRjUxU0YgdG8gUzQyBqwiAAAkQ29uYyBCYXJyaWVyIFRyYW5zIFR5cGUgRjUxU0YgdG8gUzQyBq0iAAAERUFDSAgNzjUl3hj00wgIDYBT+90Y9NMIAAoACgAKAQ4FAAATAAAAfCwAAAAAAAAGriIAAAg2MDMuMzI3OQavIgAAAjAzBrAiAAAtQ29uY3JldGUgQmFycmllciBUcmFuc2l0aW9uIFR5cGUgRjUxU0YgdG8gUzU2BrEiAAAkQ29uYyBCYXJyaWVyIFRyYW5zIFR5cGUgRjUxU0YgdG8gUzU2BrIiAAAERUFDSAgNHpgn3hj00wgIDYBT+90Y9NMIAAoACgAKAQ8FAAATAAAAqywAAAAAAAAGsyIAAAg2MDMuMzMxMQa0IgAAAjAzBrUiAAAuQ29uY3JldGUgQmFycmllciBUcmFuc2l0aW9uIFR5cGUgTkozMkRGIHRvIFMzMga2IgAAJUNvbmMgQmFycmllciBUcmFucyBUeXBlIE5KMzJERiB0byBTMzIGtyIAAARFQUNICA0e4ZLeGPTTCAgNgFP73Rj00wgACgAKAAoBEAUAABMAAACqLAAAAAAAAAa4IgAACDYwMy4zMzEzBrkiAAACMDMGuiIAAC5Db25jcmV0ZSBCYXJyaWVyIFRyYW5zaXRpb24gVHlwZSBOSjMyREYgdG8gUzM2BrsiAAAlQ29uYyBCYXJyaWVyIFRyYW5zIFR5cGUgTkozMkRGIHRvIFMzNga8IgAABEVBQ0gIDc5+kN4Y9NMICA2AU/vdGPTTCAAKAAoACgERBQAAEwAAAKwsAAAAAAAABr0iAAAINjAzLjMzNTUGviIAAAIwMwa/IgAALkNvbmNyZXRlIEJhcnJpZXIgVHJhbnNpdGlvbiBUeXBlIE5KNDJERiB0byBTNDIGwCIAACVDb25jIEJhcnJpZXIgVHJhbnMgVHlwZSBOSjQyREYgdG8gUzQyBsEiAAAERUFDSAgNgkOV3hj00wgIDQDqk94Y9NMIAAoACgAKARIFAAATAAAArSwAAAAAAAAGwiIAAAg2MDMuMzM3NQbDIgAAAjAzBsQiAAAuQ29uY3JldGUgQmFycmllciBUcmFuc2l0aW9uIFR5cGUgTko1MURGIHRvIFM0MgbFIgAAJUNvbmMgQmFycmllciBUcmFucyBUeXBlIE5KNTFERiB0byBTNDIGxiIAAARFQUNICA3cpZfeGPTTCAgNAOqT3hj00wgACgAKAAoBEwUAABMAAACuLAAAAAAAAAbHIgAACDYwMy4zNDExBsgiAAACMDMGySIAAC1Db25jcmV0ZSBCYXJyaWVyIFRyYW5zaXRpb24gVHlwZSBGMzJERiB0byBTMzIGyiIAACRDb25jIEJhcnJpZXIgVHJhbnMgVHlwZSBGMzJERiB0byBTMzIGyyIAAARFQUNICA02CJreGPTTCAgNAOqT3hj00wgACgAKAAoBFAUAABMAAACvLAAAAAAAAAbMIgAACDYwMy4zNDEzBs0iAAACMDMGziIAAC1Db25jcmV0ZSBCYXJyaWVyIFRyYW5zaXRpb24gVHlwZSBGMzJERiB0byBTMzYGzyIAACVDb25jIEJhcnJpZXIgVHJhbnMgVHlwZSBGMzJkREYgdG8gUzM2BtAiAAAERUFDSAgNNgia3hj00wgIDQDqk94Y9NMIAAoACgAKARUFAAATAAAAsCwAAAAAAAAG0SIAAAg2MDMuMzQ1NQbSIgAAAjAzBtMiAAAtQ29uY3JldGUgQmFycmllciBUcmFuc2l0aW9uIFR5cGUgRjQyREYgdG8gUzQyBtQiAAAkQ29uYyBCYXJyaWVyIFRyYW5zIFR5cGUgRjQyREYgdG8gUzQyBtUiAAAERUFDSAgNhmqc3hj00wgIDQDqk94Y9NMIAAoACgAKARYFAAATAAAAsSwAAAAAAAAG1iIAAAg2MDMuMzQ3NQbXIgAAAjAzBtgiAAAtQ29uY3JldGUgQmFycmllciBUcmFuc2l0aW9uIFR5cGUgRjUxREYgdG8gUzQyBtkiAAAkQ29uYyBCYXJyaWVyIFRyYW5zIFR5cGUgRjUxREYgdG8gUzQyBtoiAAAERUFDSAgNEs2e3hj00wgIDQDqk94Y9NMIAAoACgAKARcFAAATAAAAsiwAAAAAAAAG2yIAAAg2MDMuMzUxMwbcIgAAAjAzBt0iAAArQ29uY3JldGUgQmFycmllciBUcmFuc2l0aW9uIFR5cGUgUzMyIHRvIFMzNgbeIgAAIkNvbmMgQmFycmllciBUcmFucyBUeXBlIFMzMiB0byBTMzYG3yIAAARFQUNICA1sL6HeGPTTCAgNAOqT3hj00wgACgAKAAoBGAUAABMAAACzLAAAAAAAAAbgIgAACDYwMy4zNTM1BuEiAAACMDMG4iIAACtDb25jcmV0ZSBCYXJyaWVyIFRyYW5zaXRpb24gVHlwZSBTMzYgdG8gUzQyBuMiAAAiQ29uYyBCYXJyaWVyIFRyYW5zIFR5cGUgUzM2IHRvIFM0MgbkIgAABEVBQ0gIDZSRo94Y9NMICA0A6pPeGPTTCAAKAAoACgEZBQAAEwAAALQsAAAAAAAABuUiAAAINjAzLjM1NTkG5iIAAAIwMwbnIgAAK0NvbmNyZXRlIEJhcnJpZXIgVHJhbnNpdGlvbiBUeXBlIFM0MiB0byBTNTYG6CIAACJDb25jIEJhcnJpZXIgVHJhbnMgVHlwZSBTNDIgdG8gUzU2BukiAAAERUFDSAgN+POl3hj00wgIDQDqk94Y9NMIAAoACgAKARoFAAATAAAAvjMAAAAAAAAG6iIAAAg2MDMuMzYxMQbrIgAAAjAzBuwiAAArQ29uY3JldGUgQmFycmllciBUcmFuc2l0aW9uIFR5cGUgVjMyIHRvIFMzMgbtIgAAIkNvbmMgQmFycmllciBUcmFucyBUeXBlIFYzMiB0byBTMzIG7iIAAARFQUNICA1kUBvxGPTTCAgNgCMO8Rj00wgACgAKAAoBGwUAABMAAAC/MwAAAAAAAAbvIgAACDYwMy4zNjEzBvAiAAACMDMG8SIAACtDb25jcmV0ZSBCYXJyaWVyIFRyYW5zaXRpb24gVHlwZSBWMzIgdG8gUzM2BvIiAAAiQ29uYyBCYXJyaWVyIFRyYW5zIFR5cGUgVjMyIHRvIFMzNgbzIgAABEVBQ0gIDfgALPEY9NMICA2AIw7xGPTTCAAKAAoACgEcBQAAEwAAAMAzAAAAAAAABvQiAAAINjAzLjM2NTUG9SIAAAIwMwb2IgAAK0NvbmNyZXRlIEJhcnJpZXIgVHJhbnNpdGlvbiBUeXBlIFY0MiB0byBTNDIG9yIAACJDb25jIEJhcnJpZXIgVHJhbnMgVHlwZSBWNDIgdG8gUzQyBvgiAAAERUFDSAgNZmMu8Rj00wgIDYAjDvEY9NMIAAoACgAKAR0FAAATAAAAwTMAAAAAAAAG+SIAAAg2MDMuMzY3NQb6IgAAAjAzBvsiAAArQ29uY3JldGUgQmFycmllciBUcmFuc2l0aW9uIFR5cGUgVjUxIHRvIFM0Mgb8IgAAIkNvbmMgQmFycmllciBUcmFucyBUeXBlIFY1MSB0byBTNDIG/SIAAARFQUNICA2OxTDxGPTTCAgNgCMO8Rj00wgACgAKAAoBHgUAABMAAADCMwAAAAAAAAb+IgAACDYwMy4zNjk5Bv8iAAACMDMGACMAACtDb25jcmV0ZSBCYXJyaWVyIFRyYW5zaXRpb24gVHlwZSBWNTYgdG8gUzU2BgEjAAAiQ29uYyBCYXJyaWVyIFRyYW5zIFR5cGUgVjU2IHRvIFM1NgYCIwAABEVBQ0gIDWCKNfEY9NMICA2AIw7xGPTTCAAKAAoACgEfBQAAEwAAAMMzAAAAAAAABgMjAAAINjAzLjgwMDAGBCMAAAIwMwYFIwAALENvbmNyZXRlIEJhcnJpZXIgVGVtcG9yYXJ5IFByZWNhc3QgRGVsaXZlcmVkBgYjAAAnQ29uY3JldGUgQmFycmllciBUZW1wIFByZWNhc3QgRGVsaXZlcmVkBgcjAAACTEYIDZzsN/EY9NMICA2AIw7xGPTTCAAKAAoACgEgBQAAEwAAAMQzAAAAAAAABggjAAAINjAzLjgxMjUGCSMAAAIwMwYKIwAALENvbmNyZXRlIEJhcnJpZXIgVGVtcG9yYXJ5IFByZWNhc3QgSW5zdGFsbGVkBgsjAAAnQ29uY3JldGUgQmFycmllciBUZW1wIFByZWNhc3QgSW5zdGFsbGVkBgwjAAACTEYIDfZOOvEY9NMICA2AIw7xGPTTCAAKAAoACgEhBQAAEwAAAOc1AAAAAAAABg0jAAAINjAzLjg1MDUGDiMAAAIwMwYPIwAAKkFuY2hvcmluZyBDb25jcmV0ZSBCYXJyaWVyIG9uIEJyaWRnZSBEZWNrcwYQIwAAJ0FuY2hvciBDb25jcmV0ZSBCYXJyaWVyIG9uIEJyaWRnZSBEZWNrcwYRIwAAAkxGCA2kVwv206HUCAgNABYEzU2n1AgACgAKAAoBIgUAABMAAAAtGgAAAAAAAAYSIwAACDYwNC4wNDAwBhMjAAACMDMGFCMAABVTbG9wZSBQYXZpbmcgQ29uY3JldGUGFSMAABVTbG9wZSBQYXZpbmcgQ29uY3JldGUGFiMAAAJTWQgNJqWesRj00wgIDQA8R7EY9NMIAAoACgAKASMFAAATAAAALhoAAAAAAAAGFyMAAAg2MDQuMDUwMAYYIwAAAjAzBhkjAAAeU2xvcGUgUGF2aW5nIENydXNoZWQgQWdncmVnYXRlBhojAAAeU2xvcGUgUGF2aW5nIENydXNoZWQgQWdncmVnYXRlBhsjAAACU1kIDYoHobEY9NMICA0APEexGPTTCAAKAAoACgEkBQAAEwAAAFkzAAAAAAAABhwjAAAINjA0LjA2MDAGHSMAAAIwMwYeIwAAJFNsb3BlIFBhdmluZyBTZWxlY3QgQ3J1c2hlZCBNYXRlcmlhbAYfIwAAJFNsb3BlIFBhdmluZyBTZWxlY3QgQ3J1c2hlZCBNYXRlcmlhbAYgIwAAAlNZCA0ygknwGPTTCAgNgPbc7xj00wgACgAKAAoBJQUAABMAAADGLAAAAAAAAAYhIwAACjYwNC45MDEwLlMGIiMAAAIwMwYjIwAAJVNsb3BlIFBhdmluZyBSZXBhaXIgQ3J1c2hlZCBBZ2dyZWdhdGUGJCMAACVTbG9wZSBQYXZpbmcgUmVwYWlyIENydXNoZWQgQWdncmVnYXRlBiUjAAACQ1kIDaIZzN4Y9NMICA0A6pPeGPTTCAAKAAoACgEmBQAAEwAAAMcsAAAAAAAABiYjAAAKNjA0LjkwMTUuUwYnIwAAAjAzBigjAAAlUmVzZWFsIENydXNoZWQgQWdncmVnYXRlIFNsb3BlIFBhdmluZwYpIwAAJVJlc2VhbCBDcnVzaGVkIEFnZ3JlZ2F0ZSBTbG9wZSBQYXZpbmcGKiMAAAJTWQgN/HvO3hj00wgIDQDqk94Y9NMIAAoACgAKAScFAAATAAAAHzcAAAAAAAAGKyMAAAg2MDYuMDA1MAYsIwAAAjAzBi0jAAASUmlwcmFwIEV4dHJhLUxpZ2h0Bi4jAAASUmlwcmFwIEV4dHJhLUxpZ2h0Bi8jAAACQ1kIDWZyQBu+09YICA0AUMisaNTWCAAKAAoACgEoBQAAEwAAADEaAAAAAAAABjAjAAAINjA2LjAxMDAGMSMAAAIwMwYyIwAADFJpcHJhcCBMaWdodAYzIwAADFJpcHJhcCBMaWdodAY0IwAAAkNZCA2YLqixGPTTCAgNADxHsRj00wgACgAKAAoBKQUAABMAAACnGgAAAAAAAAY1IwAACDYwNi4wMjAwBjYjAAACMDMGNyMAAA1SaXByYXAgTWVkaXVtBjgjAAANUmlwcmFwIE1lZGl1bQY5IwAAAkNZCA1ycK6yGPTTCAgNAGl4shj00wgACgAKAAoBKgUAABMAAACoGgAAAAAAAAY6IwAACDYwNi4wMzAwBjsjAAACMDMGPCMAAAxSaXByYXAgSGVhdnkGPSMAAAxSaXByYXAgSGVhdnkGPiMAAAJDWQgN1tKwshj00wgIDQBpeLIY9NMIAAoACgAKASsFAAATAAAAqRoAAAAAAAAGPyMAAAg2MDYuMDQwMAZAIwAAAjAzBkEjAAASUmlwcmFwIEV4dHJhLUhlYXZ5BkIjAAASUmlwcmFwIEV4dHJhLUhlYXZ5BkMjAAACQ1kIDTA1s7IY9NMICA0AaXiyGPTTCAAKAAoACgEsBQAAEwAAAKoaAAAAAAAABkQjAAAINjA2LjA1MDAGRSMAAAIwMwZGIwAAFEdyb3V0ZWQgUmlwcmFwIExpZ2h0BkcjAAAUR3JvdXRlZCBSaXByYXAgTGlnaHQGSCMAAAJDWQgNrpa1shj00wgIDQBpeLIY9NMIAAoACgAKAS0FAAATAAAAqxoAAAAAAAAGSSMAAAg2MDYuMDYwMAZKIwAAAjAzBksjAAAVR3JvdXRlZCBSaXByYXAgTWVkaXVtBkwjAAAVR3JvdXRlZCBSaXByYXAgTWVkaXVtBk0jAAACQ1kIDRL5t7IY9NMICA0AaXiyGPTTCAAKAAoACgEuBQAAEwAAAKwaAAAAAAAABk4jAAAINjA2LjA3MDAGTyMAAAIwMwZQIwAAFEdyb3V0ZWQgUmlwcmFwIEhlYXZ5BlEjAAAUR3JvdXRlZCBSaXByYXAgSGVhdnkGUiMAAAJDWQgNdlu6shj00wgIDQBpeLIY9NMIAAoACgAKAS8FAAATAAAArRoAAAAAAAAGUyMAAAg2MDYuMDgwMAZUIwAAAjAzBlUjAAAaR3JvdXRlZCBSaXByYXAgRXh0cmEtSGVhdnkGViMAABpHcm91dGVkIFJpcHJhcCBFeHRyYS1IZWF2eQZXIwAAAkNZCA3QvbyyGPTTCAgNAGl4shj00wgACgAKAAoBMAUAABMAAAAxLAAAAAAAAAZYIwAACjYwNi4xMTAwLlMGWSMAAAIwMwZaIwAADlRyYW5zaXRpb24gTWF0BlsjAAAOVHJhbnNpdGlvbiBNYXQGXCMAAAJTWQgNoO973Rj00wgIDQC9Yt0Y9NMIAAoACgAKATEFAAATAAAAKjcAAAAAAAAGXSMAAAo2MDYuOTEwNS5TBl4jAAACMDMGXyMAAEFVbmRlcndhdGVyIFN1YnN0cnVjdHVyZSBCYWNrZmlsbCBvciBSaXByYXAgSW5zcGVjdGlvbiAoU3RydWN0dXJlKQZgIwAAJ1Vkcnd0ciBTdWJzdCBCa2ZpbGwgUmlwcnAgSW5zcCAoU3RydWN0KQZhIwAAAkxGCA1A1/4AOujWCAgNAA3hADro1ggACgEKAAoBMgUAABMAAABqwJUAAAAAAAZiIwAADTYwNi45MTA1LlMuMDEKCV8jAAAJYCMAAAlhIwAACA1ZcQT4HZjXiAgNWXEE+B2Y14gACgEJ/wkAAAAKATMFAAATAAAA7i8AAAAAAAAGZyMAAAg2MDguMDAwNQZoIwAAAjAzBmkjAAAbU3Rvcm0gU2V3ZXIgUm9jayBFeGNhdmF0aW9uBmojAAAbU3Rvcm0gU2V3ZXIgUm9jayBFeGNhdmF0aW9uBmsjAAACQ1kIDWIBmuYY9NMICA2AjlPmGPTTCAAKAAoACgE0BQAAEwAAAEQ2AAAAAAAABmwjAAAINjA4LjAxMDYGbSMAAAIwMwZuIwAAGVJlbGFpZCBTdG9ybSBTZXdlciA2LUluY2gGbyMAABlSZWxhaWQgU3Rvcm0gU2V3ZXIgNi1JbmNoBnAjAAACTEYIDRpFU3ilotQICA2AxjTrtKLUCAAKAAoACgE1BQAAEwAAAEU2AAAAAAAABnEjAAAINjA4LjAxMDgGciMAAAIwMwZzIwAAGVJlbGFpZCBTdG9ybSBTZXdlciA4LUluY2gGdCMAABlSZWxhaWQgU3Rvcm0gU2V3ZXIgOC1JbmNoBnUjAAACTEYIDY40ajazotQICA2A4oL5tKLUCAAKAAoACgE2BQAAEwAAAEY2AAAAAAAABnYjAAAINjA4LjAxMTAGdyMAAAIwMwZ4IwAAGlJlbGFpZCBTdG9ybSBTZXdlciAxMC1JbmNoBnkjAAAaUmVsYWlkIFN0b3JtIFNld2VyIDEwLUluY2gGeiMAAAJMRggN4hLrRrOi1AgIDQA7Bwa1otQIAAoACgAKATcFAAATAAAARzYAAAAAAAAGeyMAAAg2MDguMDExMgZ8IwAAAjAzBn0jAAAaUmVsYWlkIFN0b3JtIFNld2VyIDEyLUluY2gGfiMAABpSZWxhaWQgU3Rvcm0gU2V3ZXIgMTItSW5jaAZ/IwAAAkxGCA2uqOJls6LUCAgNgJOLErWi1AgACgAKAAoBOAUAABMAAABINgAAAAAAAAaAIwAACDYwOC4wMTE1BoEjAAACMDMGgiMAABpSZWxhaWQgU3Rvcm0gU2V3ZXIgMTUtSW5jaAaDIwAAGlJlbGFpZCBTdG9ybSBTZXdlciAxNS1JbmNoBoQjAAACTEYIDYxSynOzotQICA2AVXcetaLUCAAKAAoACgE5BQAAEwAAAEk2AAAAAAAABoUjAAAINjA4LjAxMTgGhiMAAAIwMwaHIwAAGlJlbGFpZCBTdG9ybSBTZXdlciAxOC1JbmNoBogjAAAaUmVsYWlkIFN0b3JtIFNld2VyIDE4LUluY2gGiSMAAAJMRggN9KZ5gLOi1AgIDYCe9i21otQIAAoACgAKAToFAAATAAAASjYAAAAAAAAGiiMAAAg2MDguMDEyMQaLIwAAAjAzBowjAAAaUmVsYWlkIFN0b3JtIFNld2VyIDIxLUluY2gGjSMAABpSZWxhaWQgU3Rvcm0gU2V3ZXIgMjEtSW5jaAaOIwAAAkxGCA1kipqOs6LUCAgNgBSnPrWi1AgACgAKAAoBOwUAABMAAABLNgAAAAAAAAaPIwAACDYwOC4wMTI0BpAjAAACMDMGkSMAABpSZWxhaWQgU3Rvcm0gU2V3ZXIgMjQtSW5jaAaSIwAAGlJlbGFpZCBTdG9ybSBTZXdlciAyNC1JbmNoBpMjAAACTEYIDf49ppmzotQICA0AxNFhtaLUCAAKAAoACgE8BQAAEwAAAEw2AAAAAAAABpQjAAAINjA4LjAxMjcGlSMAAAIwMwaWIwAAGlJlbGFpZCBTdG9ybSBTZXdlciAyNy1JbmNoBpcjAAAaUmVsYWlkIFN0b3JtIFNld2VyIDI3LUluY2gGmCMAAAJMRggNyNzcpLOi1AgIDYAcVm61otQIAAoACgAKAT0FAAATAAAATTYAAAAAAAAGmSMAAAg2MDguMDEzMAaaIwAAAjAzBpsjAAAaUmVsYWlkIFN0b3JtIFNld2VyIDMwLUluY2gGnCMAABpSZWxhaWQgU3Rvcm0gU2V3ZXIgMzAtSW5jaAadIwAAAkxGCA0CNS+xs6LUCAgNAHXaerWi1AgACgAKAAoBPgUAABMAAABONgAAAAAAAAaeIwAACDYwOC4wMTM2Bp8jAAACMDMGoCMAABpSZWxhaWQgU3Rvcm0gU2V3ZXIgMzYtSW5jaAahIwAAGlJlbGFpZCBTdG9ybSBTZXdlciAzNi1JbmNoBqIjAAACTEYIDSC8zryzotQICA2AzV6HtaLUCAAKAAoACgE/BQAAEwAAAE82AAAAAAAABqMjAAAINjA4LjAxNDIGpCMAAAIwMwalIwAAGlJlbGFpZCBTdG9ybSBTZXdlciA0Mi1JbmNoBqYjAAAaUmVsYWlkIFN0b3JtIFNld2VyIDQyLUluY2gGpyMAAAJMRggNNn+i07Oi1AgIDYC8e5S1otQIAAoACgAKAUAFAAATAAAAUDYAAAAAAAAGqCMAAAg2MDguMDE0OAapIwAAAjAzBqojAAAaUmVsYWlkIFN0b3JtIFNld2VyIDQ4LUluY2gGqyMAABpSZWxhaWQgU3Rvcm0gU2V3ZXIgNDgtSW5jaAasIwAAAkxGCA34tjbhs6LUCAgNgAX7o7Wi1AgACgAKAAoBQQUAABMAAABRNgAAAAAAAAatIwAACDYwOC4wMTU0Bq4jAAACMDMGryMAABpSZWxhaWQgU3Rvcm0gU2V3ZXIgNTQtSW5jaAawIwAAGlJlbGFpZCBTdG9ybSBTZXdlciA1NC1JbmNoBrEjAAACTEYIDSwYlO6zotQICA2A9BextaLUCAAKAAoACgFCBQAAEwAAAFI2AAAAAAAABrIjAAAINjA4LjAxNjAGsyMAAAIwMwa0IwAAGlJlbGFpZCBTdG9ybSBTZXdlciA2MC1JbmNoBrUjAAAaUmVsYWlkIFN0b3JtIFNld2VyIDYwLUluY2gGtiMAAAJMRggNFmIDALSi1AgIDQDUL8G1otQIAAoACgAKAUMFAAATAAAAUzYAAAAAAAAGtyMAAAg2MDguMDE2Nga4IwAAAjAzBrkjAAAaUmVsYWlkIFN0b3JtIFNld2VyIDY2LUluY2gGuiMAABpSZWxhaWQgU3Rvcm0gU2V3ZXIgNjYtSW5jaAa7IwAAAkxGCA1QFS4LtKLUCAgNAB2v0LWi1AgACgAKAAoBRAUAABMAAABUNgAAAAAAAAa8IwAACDYwOC4wMTcyBr0jAAACMDMGviMAABpSZWxhaWQgU3Rvcm0gU2V3ZXIgNzItSW5jaAa/IwAAGlJlbGFpZCBTdG9ybSBTZXdlciA3Mi1JbmNoBsAjAAACTEYIDdAEVxi0otQICA0ADMzdtaLUCAAKAAoACgFFBQAAEwAAAFU2AAAAAAAABsEjAAAINjA4LjAxNzgGwiMAAAIwMwbDIwAAGlJlbGFpZCBTdG9ybSBTZXdlciA3OC1JbmNoBsQjAAAaUmVsYWlkIFN0b3JtIFNld2VyIDc4LUluY2gGxSMAAAJMRggN6J7LI7Si1AgIDQCCfO61otQIAAoACgAKAUYFAAATAAAAVjYAAAAAAAAGxiMAAAg2MDguMDE4NAbHIwAAAjAzBsgjAAAaUmVsYWlkIFN0b3JtIFNld2VyIDg0LUluY2gGySMAABpSZWxhaWQgU3Rvcm0gU2V3ZXIgODQtSW5jaAbKIwAAAkxGCA3mMTUutKLUCAgNgGGU/rWi1AgACgAKAAoBRwUAABMAAABXNgAAAAAAAAbLIwAACDYwOC4wMTkwBswjAAACMDMGzSMAABpSZWxhaWQgU3Rvcm0gU2V3ZXIgOTAtSW5jaAbOIwAAGlJlbGFpZCBTdG9ybSBTZXdlciA5MC1JbmNoBs8jAAACTEYIDWxinzq0otQICA2A10QPtqLUCAAKAAoACgFIBQAAEwAAAFg2AAAAAAAABtAjAAAINjA4LjAxOTYG0SMAAAIwMwbSIwAAGlJlbGFpZCBTdG9ybSBTZXdlciA5Ni1JbmNoBtMjAAAaUmVsYWlkIFN0b3JtIFNld2VyIDk2LUluY2gG1CMAAAJMRggNXp8Uc7Si1AgIDYAu6yW2otQIAAoACgAKAUkFAAATAAAAeRkAAAAAAAAG1SMAAAg2MDguMDIxMgbWIwAAAjAzBtcjAAA1U3Rvcm0gU2V3ZXIgUGlwZSBSZWluZm9yY2VkIENvbmNyZXRlIENsYXNzIElJIDEyLUluY2gG2CMAACdTdCBTZXdlciBQaXBlIFJlaW5mIENvbmMgQ2xhc3MgSUkgMTItSW4G2SMAAAJMRggNIuESsBj00wgIDYB4fa8Y9NMIAAoACgAKAUoFAAATAAAAehkAAAAAAAAG2iMAAAg2MDguMDIxNQbbIwAAAjAzBtwjAAA1U3Rvcm0gU2V3ZXIgUGlwZSBSZWluZm9yY2VkIENvbmNyZXRlIENsYXNzIElJIDE1LUluY2gG3SMAACdTdCBTZXdlciBQaXBlIFJlaW5mIENvbmMgQ2xhc3MgSUkgMTUtSW4G3iMAAAJMRggNkEMVsBj00wgIDYB4fa8Y9NMIAAoACgAKAUsFAAATAAAAexkAAAAAAAAG3yMAAAg2MDguMDIxOAbgIwAAAjAzBuEjAAA1U3Rvcm0gU2V3ZXIgUGlwZSBSZWluZm9yY2VkIENvbmNyZXRlIENsYXNzIElJIDE4LUluY2gG4iMAACdTdCBTZXdlciBQaXBlIFJlaW5mIENvbmMgQ2xhc3MgSUkgMTgtSW4G4yMAAAJMRggNkEMVsBj00wgIDYB4fa8Y9NMIAAoACgAKAUwFAAATAAAAfBkAAAAAAAAG5CMAAAg2MDguMDIyMQblIwAAAjAzBuYjAAA1U3Rvcm0gU2V3ZXIgUGlwZSBSZWluZm9yY2VkIENvbmNyZXRlIENsYXNzIElJIDIxLUluY2gG5yMAACdTdCBTZXdlciBQaXBlIFJlaW5mIENvbmMgQ2xhc3MgSUkgMjEtSW4G6CMAAAJMRggN4KUXsBj00wgIDQAPFrAY9NMIAAoACgAKAU0FAAATAAAAfRkAAAAAAAAG6SMAAAg2MDguMDIyNAbqIwAAAjAzBusjAAA1U3Rvcm0gU2V3ZXIgUGlwZSBSZWluZm9yY2VkIENvbmNyZXRlIENsYXNzIElJIDI0LUluY2gG7CMAACdTdCBTZXdlciBQaXBlIFJlaW5mIENvbmMgQ2xhc3MgSUkgMjQtSW4G7SMAAAJMRggNdggasBj00wgIDQAPFrAY9NMIAAoACgAKAU4FAAATAAAAfhkAAAAAAAAG7iMAAAg2MDguMDIyNwbvIwAAAjAzBvAjAAA1U3Rvcm0gU2V3ZXIgUGlwZSBSZWluZm9yY2VkIENvbmNyZXRlIENsYXNzIElJIDI3LUluY2gG8SMAACdTdCBTZXdlciBQaXBlIFJlaW5mIENvbmMgQ2xhc3MgSUkgMjctSW4G8iMAAAJMRggN+MwesBj00wgIDQAPFrAY9NMIAAoACgAKAU8FAAATAAAAfxkAAAAAAAAG8yMAAAg2MDguMDIzMAb0IwAAAjAzBvUjAAA1U3Rvcm0gU2V3ZXIgUGlwZSBSZWluZm9yY2VkIENvbmNyZXRlIENsYXNzIElJIDMwLUluY2gG9iMAACdTdCBTZXdlciBQaXBlIFJlaW5mIENvbmMgQ2xhc3MgSUkgMzAtSW4G9yMAAAJMRggN+MwesBj00wgIDQAPFrAY9NMIAAoACgAKAVAFAAATAAAAgBkAAAAAAAAG+CMAAAg2MDguMDIzNgb5IwAAAjAzBvojAAA1U3Rvcm0gU2V3ZXIgUGlwZSBSZWluZm9yY2VkIENvbmNyZXRlIENsYXNzIElJIDM2LUluY2gG+yMAACdTdCBTZXdlciBQaXBlIFJlaW5mIENvbmMgQ2xhc3MgSUkgMzYtSW4G/CMAAAJMRggNei8hsBj00wgIDQAPFrAY9NMIAAoACgAKAVEFAAATAAAAgRkAAAAAAAAG/SMAAAg2MDguMDI0Mgb+IwAAAjAzBv8jAAA1U3Rvcm0gU2V3ZXIgUGlwZSBSZWluZm9yY2VkIENvbmNyZXRlIENsYXNzIElJIDQyLUluY2gGACQAACdTdCBTZXdlciBQaXBlIFJlaW5mIENvbmMgQ2xhc3MgSUkgNDItSW4GASQAAAJMRggNopEjsBj00wgIDQAPFrAY9NMIAAoACgAKAVIFAAATAAAABRoAAAAAAAAGAiQAAAg2MDguMDI0OAYDJAAAAjAzBgQkAAA1U3Rvcm0gU2V3ZXIgUGlwZSBSZWluZm9yY2VkIENvbmNyZXRlIENsYXNzIElJIDQ4LUluY2gGBSQAACdTdCBTZXdlciBQaXBlIFJlaW5mIENvbmMgQ2xhc3MgSUkgNDgtSW4GBiQAAAJMRggNqjNLsRj00wgIDQA8R7EY9NMIAAoACgAKAVMFAAATAAAABhoAAAAAAAAGByQAAAg2MDguMDI1NAYIJAAAAjAzBgkkAAA1U3Rvcm0gU2V3ZXIgUGlwZSBSZWluZm9yY2VkIENvbmNyZXRlIENsYXNzIElJIDU0LUluY2gGCiQAACdTdCBTZXdlciBQaXBlIFJlaW5mIENvbmMgQ2xhc3MgSUkgNTQtSW4GCyQAAAJMRggNqjNLsRj00wgIDQA8R7EY9NMIAAoACgAKAVQFAAATAAAABxoAAAAAAAAGDCQAAAg2MDguMDI2MAYNJAAAAjAzBg4kAAA1U3Rvcm0gU2V3ZXIgUGlwZSBSZWluZm9yY2VkIENvbmNyZXRlIENsYXNzIElJIDYwLUluY2gGDyQAACdTdCBTZXdlciBQaXBlIFJlaW5mIENvbmMgQ2xhc3MgSUkgNjAtSW4GECQAAAJMRggNBJZNsRj00wgIDQA8R7EY9NMIAAoACgAKAVUFAAATAAAACBoAAAAAAAAGESQAAAg2MDguMDI2NgYSJAAAAjAzBhMkAAA1U3Rvcm0gU2V3ZXIgUGlwZSBSZWluZm9yY2VkIENvbmNyZXRlIENsYXNzIElJIDY2LUluY2gGFCQAACdTdCBTZXdlciBQaXBlIFJlaW5mIENvbmMgQ2xhc3MgSUkgNjYtSW4GFSQAAAJMRggNXvhPsRj00wgIDQA8R7EY9NMIAAoACgAKAVYFAAATAAAACRoAAAAAAAAGFiQAAAg2MDguMDI3MgYXJAAAAjAzBhgkAAA1U3Rvcm0gU2V3ZXIgUGlwZSBSZWluZm9yY2VkIENvbmNyZXRlIENsYXNzIElJIDcyLUluY2gGGSQAACdTdCBTZXdlciBQaXBlIFJlaW5mIENvbmMgQ2xhc3MgSUkgNzItSW4GGiQAAAJMRggNwlpSsRj00wgIDQA8R7EY9NMIAAoACgAKAVcFAAATAAAA1BgAAAAAAAAGGyQAAAg2MDguMDI3OAYcJAAAAjAzBh0kAAA1U3Rvcm0gU2V3ZXIgUGlwZSBSZWluZm9yY2VkIENvbmNyZXRlIENsYXNzIElJIDc4LUluY2gGHiQAACdTdCBTZXdlciBQaXBlIFJlaW5mIENvbmMgQ2xhc3MgSUkgNzgtSW4GHyQAAAJMRggNDmm0rhj00wgIDYBLTK4Y9NMIAAoACgAKAVgFAAATAAAA1RgAAAAAAAAGICQAAAg2MDguMDI4NAYhJAAAAjAzBiIkAAA1U3Rvcm0gU2V3ZXIgUGlwZSBSZWluZm9yY2VkIENvbmNyZXRlIENsYXNzIElJIDg0LUluY2gGIyQAACdTdCBTZXdlciBQaXBlIFJlaW5mIENvbmMgQ2xhc3MgSUkgODQtSW4GJCQAAAJMRggNaMu2rhj00wgIDYBLTK4Y9NMIAAoACgAKAVkFAAATAAAA1hgAAAAAAAAGJSQAAAg2MDguMDI5MAYmJAAAAjAzBickAAA1U3Rvcm0gU2V3ZXIgUGlwZSBSZWluZm9yY2VkIENvbmNyZXRlIENsYXNzIElJIDkwLUluY2gGKCQAACdTdCBTZXdlciBQaXBlIFJlaW5mIENvbmMgQ2xhc3MgSUkgOTAtSW4GKSQAAAJMRggNwi25rhj00wgIDYBLTK4Y9NMIAAoACgAKAVoFAAATAAAA1xgAAAAAAAAGKiQAAAg2MDguMDI5NgYrJAAAAjAzBiwkAAA1U3Rvcm0gU2V3ZXIgUGlwZSBSZWluZm9yY2VkIENvbmNyZXRlIENsYXNzIElJIDk2LUluY2gGLSQAACdTdCBTZXdlciBQaXBlIFJlaW5mIENvbmMgQ2xhc3MgSUkgOTYtSW4GLiQAAAJMRggNwi25rhj00wgIDYBLTK4Y9NMIAAoACgAKAVsFAAATAAAA2BgAAAAAAAAGLyQAAAg2MDguMDI5NwYwJAAAAjAzBjEkAAA2U3Rvcm0gU2V3ZXIgUGlwZSBSZWluZm9yY2VkIENvbmNyZXRlIENsYXNzIElJIDEwMi1JbmNoBjIkAAAoU3QgU2V3ZXIgUGlwZSBSZWluZiBDb25jIENsYXNzIElJIDEwMi1JbgYzJAAAAkxGCA0SkLuuGPTTCAgNgEtMrhj00wgACgAKAAoBXAUAABMAAADZGAAAAAAAAAY0JAAACDYwOC4wMjk4BjUkAAACMDMGNiQAADZTdG9ybSBTZXdlciBQaXBlIFJlaW5mb3JjZWQgQ29uY3JldGUgQ2xhc3MgSUkgMTA4LUluY2gGNyQAAChTdCBTZXdlciBQaXBlIFJlaW5mIENvbmMgQ2xhc3MgSUkgMTA4LUluBjgkAAACTEYIDXbyva4Y9NMICA2AS0yuGPTTCAAKAAoACgFdBQAAEwAAANoYAAAAAAAABjkkAAAINjA4LjAzMTIGOiQAAAIwMwY7JAAANlN0b3JtIFNld2VyIFBpcGUgUmVpbmZvcmNlZCBDb25jcmV0ZSBDbGFzcyBJSUkgMTItSW5jaAY8JAAAKFN0IFNld2VyIFBpcGUgUmVpbmYgQ29uYyBDbGFzcyBJSUkgMTItSW4GPSQAAAJMRggN0FTArhj00wgIDYBLTK4Y9NMIAAoACgAKAV4FAAATAAAA2xgAAAAAAAAGPiQAAAg2MDguMDMxNQY/JAAAAjAzBkAkAAA2U3Rvcm0gU2V3ZXIgUGlwZSBSZWluZm9yY2VkIENvbmNyZXRlIENsYXNzIElJSSAxNS1JbmNoBkEkAAAoU3QgU2V3ZXIgUGlwZSBSZWluZiBDb25jIENsYXNzIElJSSAxNS1JbgZCJAAAAkxGCA0qt8KuGPTTCAgNgEtMrhj00wgACgAKAAoBXwUAABMAAADcGAAAAAAAAAZDJAAACDYwOC4wMzE4BkQkAAACMDMGRSQAADZTdG9ybSBTZXdlciBQaXBlIFJlaW5mb3JjZWQgQ29uY3JldGUgQ2xhc3MgSUlJIDE4LUluY2gGRiQAAChTdCBTZXdlciBQaXBlIFJlaW5mIENvbmMgQ2xhc3MgSUlJIDE4LUluBkckAAACTEYIDYQZxa4Y9NMICA2AS0yuGPTTCAAKAAoACgFgBQAAEwAAAN0YAAAAAAAABkgkAAAINjA4LjAzMjEGSSQAAAIwMwZKJAAANlN0b3JtIFNld2VyIFBpcGUgUmVpbmZvcmNlZCBDb25jcmV0ZSBDbGFzcyBJSUkgMjEtSW5jaAZLJAAAKFN0IFNld2VyIFBpcGUgUmVpbmYgQ29uYyBDbGFzcyBJSUkgMjEtSW4GTCQAAAJMRggN3nvHrhj00wgIDYBLTK4Y9NMIAAoACgAKAWEFAAATAAAA3hgAAAAAAAAGTSQAAAg2MDguMDMyNAZOJAAAAjAzBk8kAAA2U3Rvcm0gU2V3ZXIgUGlwZSBSZWluZm9yY2VkIENvbmNyZXRlIENsYXNzIElJSSAyNC1JbmNoBlAkAAAoU3QgU2V3ZXIgUGlwZSBSZWluZiBDb25jIENsYXNzIElJSSAyNC1JbgZRJAAAAkxGCA3ee8euGPTTCAgNgEtMrhj00wgACgAKAAoBYgUAABMAAADfGAAAAAAAAAZSJAAACDYwOC4wMzI3BlMkAAACMDMGVCQAADZTdG9ybSBTZXdlciBQaXBlIFJlaW5mb3JjZWQgQ29uY3JldGUgQ2xhc3MgSUlJIDI3LUluY2gGVSQAAChTdCBTZXdlciBQaXBlIFJlaW5mIENvbmMgQ2xhc3MgSUlJIDI3LUluBlYkAAACTEYIDTjeya4Y9NMICA2AS0yuGPTTCAAKAAoACgFjBQAAEwAAAOAYAAAAAAAABlckAAAINjA4LjAzMzAGWCQAAAIwMwZZJAAANlN0b3JtIFNld2VyIFBpcGUgUmVpbmZvcmNlZCBDb25jcmV0ZSBDbGFzcyBJSUkgMzAtSW5jaAZaJAAAKFN0IFNld2VyIFBpcGUgUmVpbmYgQ29uYyBDbGFzcyBJSUkgMzAtSW4GWyQAAAJMRggNkkDMrhj00wgIDYBLTK4Y9NMIAAoACgAKAWQFAAATAAAA4RgAAAAAAAAGXCQAAAg2MDguMDMzNgZdJAAAAjAzBl4kAAA2U3Rvcm0gU2V3ZXIgUGlwZSBSZWluZm9yY2VkIENvbmNyZXRlIENsYXNzIElJSSAzNi1JbmNoBl8kAAAoU3QgU2V3ZXIgUGlwZSBSZWluZiBDb25jIENsYXNzIElJSSAzNi1JbgZgJAAAAkxGCA3ios6uGPTTCAgNgEtMrhj00wgACgAKAAoBZQUAABMAAADiGAAAAAAAAAZhJAAACDYwOC4wMzQyBmIkAAACMDMGYyQAADZTdG9ybSBTZXdlciBQaXBlIFJlaW5mb3JjZWQgQ29uY3JldGUgQ2xhc3MgSUlJIDQyLUluY2gGZCQAAChTdCBTZXdlciBQaXBlIFJlaW5mIENvbmMgQ2xhc3MgSUlJIDQyLUluBmUkAAACTEYIDVAF0a4Y9NMICA2AS0yuGPTTCAAKAAoACgFmBQAAEwAAAOMYAAAAAAAABmYkAAAINjA4LjAzNDgGZyQAAAIwMwZoJAAANlN0b3JtIFNld2VyIFBpcGUgUmVpbmZvcmNlZCBDb25jcmV0ZSBDbGFzcyBJSUkgNDgtSW5jaAZpJAAAKFN0IFNld2VyIFBpcGUgUmVpbmYgQ29uYyBDbGFzcyBJSUkgNDgtSW4GaiQAAAJMRggNoGfTrhj00wgIDYBLTK4Y9NMIAAoACgAKAWcFAAATAAAA5BgAAAAAAAAGayQAAAg2MDguMDM1NAZsJAAAAjAzBm0kAAA2U3Rvcm0gU2V3ZXIgUGlwZSBSZWluZm9yY2VkIENvbmNyZXRlIENsYXNzIElJSSA1NC1JbmNoBm4kAAAoU3QgU2V3ZXIgUGlwZSBSZWluZiBDb25jIENsYXNzIElJSSA1NC1JbgZvJAAAAkxGCA2gZ9OuGPTTCAgNgEtMrhj00wgACgAKAAoBaAUAABMAAADlGAAAAAAAAAZwJAAACDYwOC4wMzYwBnEkAAACMDMGciQAADZTdG9ybSBTZXdlciBQaXBlIFJlaW5mb3JjZWQgQ29uY3JldGUgQ2xhc3MgSUlJIDYwLUluY2gGcyQAAChTdCBTZXdlciBQaXBlIFJlaW5mIENvbmMgQ2xhc3MgSUlJIDYwLUluBnQkAAACTEYIDfrJ1a4Y9NMICA2AS0yuGPTTCAAKAAoACgFpBQAAEwAAAOYYAAAAAAAABnUkAAAINjA4LjAzNjYGdiQAAAIwMwZ3JAAANlN0b3JtIFNld2VyIFBpcGUgUmVpbmZvcmNlZCBDb25jcmV0ZSBDbGFzcyBJSUkgNjYtSW5jaAZ4JAAAKFN0IFNld2VyIFBpcGUgUmVpbmYgQ29uYyBDbGFzcyBJSUkgNjYtSW4GeSQAAAJMRggNVCzYrhj00wgIDYBLTK4Y9NMIAAoACgAKAWoFAAATAAAA5xgAAAAAAAAGeiQAAAg2MDguMDM3MgZ7JAAAAjAzBnwkAAA2U3Rvcm0gU2V3ZXIgUGlwZSBSZWluZm9yY2VkIENvbmNyZXRlIENsYXNzIElJSSA3Mi1JbmNoBn0kAAAoU3QgU2V3ZXIgUGlwZSBSZWluZiBDb25jIENsYXNzIElJSSA3Mi1JbgZ+JAAAAkxGCA2ujtquGPTTCAgNgEtMrhj00wgACgAKAAoBawUAABMAAADoGAAAAAAAAAZ/JAAACDYwOC4wMzc4BoAkAAACMDMGgSQAADZTdG9ybSBTZXdlciBQaXBlIFJlaW5mb3JjZWQgQ29uY3JldGUgQ2xhc3MgSUlJIDc4LUluY2gGgiQAAChTdCBTZXdlciBQaXBlIFJlaW5mIENvbm</t>
  </si>
  <si>
    <t>MgQ2xhc3MgSUlJIDc4LUluBoMkAAACTEYIDQjx3K4Y9NMICA2AS0yuGPTTCAAKAAoACgFsBQAAEwAAAOkYAAAAAAAABoQkAAAINjA4LjAzODQGhSQAAAIwMwaGJAAANlN0b3JtIFNld2VyIFBpcGUgUmVpbmZvcmNlZCBDb25jcmV0ZSBDbGFzcyBJSUkgODQtSW5jaAaHJAAAKFN0IFNld2VyIFBpcGUgUmVpbmYgQ29uYyBDbGFzcyBJSUkgODQtSW4GiCQAAAJMRggNYlPfrhj00wgIDYBLTK4Y9NMIAAoACgAKAW0FAAATAAAA6hgAAAAAAAAGiSQAAAg2MDguMDM5MAaKJAAAAjAzBoskAAA2U3Rvcm0gU2V3ZXIgUGlwZSBSZWluZm9yY2VkIENvbmNyZXRlIENsYXNzIElJSSA5MC1JbmNoBowkAAAoU3QgU2V3ZXIgUGlwZSBSZWluZiBDb25jIENsYXNzIElJSSA5MC1JbgaNJAAAAkxGCA28teGuGPTTCAgNgEtMrhj00wgACgAKAAoBbgUAABMAAADrGAAAAAAAAAaOJAAACDYwOC4wMzk2Bo8kAAACMDMGkCQAADZTdG9ybSBTZXdlciBQaXBlIFJlaW5mb3JjZWQgQ29uY3JldGUgQ2xhc3MgSUlJIDk2LUluY2gGkSQAAChTdCBTZXdlciBQaXBlIFJlaW5mIENvbmMgQ2xhc3MgSUlJIDk2LUluBpIkAAACTEYIDby14a4Y9NMICA2AS0yuGPTTCAAKAAoACgFvBQAAEwAAAOwYAAAAAAAABpMkAAAINjA4LjAzOTcGlCQAAAIwMwaVJAAAN1N0b3JtIFNld2VyIFBpcGUgUmVpbmZvcmNlZCBDb25jcmV0ZSBDbGFzcyBJSUkgMTAyLUluY2gGliQAACdTdCBTZXdlciBQaXBlIFJlaW5mIENvbmMgQ2xzIElJSSAxMDItSW4GlyQAAAJMRggNFhjkrhj00wgIDYBLTK4Y9NMIAAoACgAKAXAFAAATAAAA7RgAAAAAAAAGmCQAAAg2MDguMDM5OAaZJAAAAjAzBpokAAA3U3Rvcm0gU2V3ZXIgUGlwZSBSZWluZm9yY2VkIENvbmNyZXRlIENsYXNzIElJSSAxMDgtSW5jaAabJAAAJ1N0IFNld2VyIFBpcGUgUmVpbmYgQ29uYyBDbHMgSUlJIDEwOC1JbgacJAAAAkxGCA16euauGPTTCAgNAOLkrhj00wgACgAKAAoBcQUAABMAAADuGAAAAAAAAAadJAAACDYwOC4wNDEyBp4kAAACMDMGnyQAADVTdG9ybSBTZXdlciBQaXBlIFJlaW5mb3JjZWQgQ29uY3JldGUgQ2xhc3MgSVYgMTItSW5jaAagJAAAJ1N0IFNld2VyIFBpcGUgUmVpbmYgQ29uYyBDbGFzcyBJViAxMi1JbgahJAAAAkxGCA3K3OiuGPTTCAgNAOLkrhj00wgACgAKAAoBcgUAABMAAADvGAAAAAAAAAaiJAAACDYwOC4wNDE1BqMkAAACMDMGpCQAADVTdG9ybSBTZXdlciBQaXBlIFJlaW5mb3JjZWQgQ29uY3JldGUgQ2xhc3MgSVYgMTUtSW5jaAalJAAAJ1N0IFNld2VyIFBpcGUgUmVpbmYgQ29uYyBDbGFzcyBJViAxNS1JbgamJAAAAkxGCA0kP+uuGPTTCAgNAOLkrhj00wgACgAKAAoBcwUAABMAAADwGAAAAAAAAAanJAAACDYwOC4wNDE4BqgkAAACMDMGqSQAADVTdG9ybSBTZXdlciBQaXBlIFJlaW5mb3JjZWQgQ29uY3JldGUgQ2xhc3MgSVYgMTgtSW5jaAaqJAAAJ1N0IFNld2VyIFBpcGUgUmVpbmYgQ29uYyBDbGFzcyBJViAxOC1JbgarJAAAAkxGCA2Ioe2uGPTTCAgNAOLkrhj00wgACgAKAAoBdAUAABMAAADxGAAAAAAAAAasJAAACDYwOC4wNDIxBq0kAAACMDMGriQAADVTdG9ybSBTZXdlciBQaXBlIFJlaW5mb3JjZWQgQ29uY3JldGUgQ2xhc3MgSVYgMjEtSW5jaAavJAAAJ1N0IFNld2VyIFBpcGUgUmVpbmYgQ29uYyBDbGFzcyBJViAyMS1JbgawJAAAAkxGCA3YA/CuGPTTCAgNAOLkrhj00wgACgAKAAoBdQUAABMAAADyGAAAAAAAAAaxJAAACDYwOC4wNDI0BrIkAAACMDMGsyQAADVTdG9ybSBTZXdlciBQaXBlIFJlaW5mb3JjZWQgQ29uY3JldGUgQ2xhc3MgSVYgMjQtSW5jaAa0JAAAJ1N0IFNld2VyIFBpcGUgUmVpbmYgQ29uYyBDbGFzcyBJViAyNC1Jbga1JAAAAkxGCA3YA/CuGPTTCAgNAOLkrhj00wgACgAKAAoBdgUAABMAAADzGAAAAAAAAAa2JAAACDYwOC4wNDI3BrckAAACMDMGuCQAADVTdG9ybSBTZXdlciBQaXBlIFJlaW5mb3JjZWQgQ29uY3JldGUgQ2xhc3MgSVYgMjctSW5jaAa5JAAAJ1N0IFNld2VyIFBpcGUgUmVpbmYgQ29uYyBDbGFzcyBJViAyNy1Jbga6JAAAAkxGCA0yZvKuGPTTCAgNAOLkrhj00wgACgAKAAoBdwUAABMAAAD0GAAAAAAAAAa7JAAACDYwOC4wNDMwBrwkAAACMDMGvSQAADVTdG9ybSBTZXdlciBQaXBlIFJlaW5mb3JjZWQgQ29uY3JldGUgQ2xhc3MgSVYgMzAtSW5jaAa+JAAAJ1N0IFNld2VyIFBpcGUgUmVpbmYgQ29uYyBDbGFzcyBJViAzMC1Jbga/JAAAAkxGCA2+yPSuGPTTCAgNAOLkrhj00wgACgAKAAoBeAUAABMAAAD1GAAAAAAAAAbAJAAACDYwOC4wNDM2BsEkAAACMDMGwiQAADVTdG9ybSBTZXdlciBQaXBlIFJlaW5mb3JjZWQgQ29uY3JldGUgQ2xhc3MgSVYgMzYtSW5jaAbDJAAAJ1N0IFNld2VyIFBpcGUgUmVpbmYgQ29uYyBDbGFzcyBJViAzNi1JbgbEJAAAAkxGCA3wKveuGPTTCAgNAOLkrhj00wgACgAKAAoBeQUAABMAAABaGQAAAAAAAAbFJAAACDYwOC4wNDQyBsYkAAACMDMGxyQAADVTdG9ybSBTZXdlciBQaXBlIFJlaW5mb3JjZWQgQ29uY3JldGUgQ2xhc3MgSVYgNDItSW5jaAbIJAAAJ1N0IFNld2VyIFBpcGUgUmVpbmYgQ29uYyBDbGFzcyBJViA0Mi1JbgbJJAAAAkxGCA1eH9CvGPTTCAgNgHh9rxj00wgACgAKAAoBegUAABMAAABbGQAAAAAAAAbKJAAACDYwOC4wNDQ4BsskAAACMDMGzCQAADVTdG9ybSBTZXdlciBQaXBlIFJlaW5mb3JjZWQgQ29uY3JldGUgQ2xhc3MgSVYgNDgtSW5jaAbNJAAAJ1N0IFNld2VyIFBpcGUgUmVpbmYgQ29uYyBDbGFzcyBJViA0OC1JbgbOJAAAAkxGCA2ugdKvGPTTCAgNgHh9rxj00wgACgAKAAoBewUAABMAAABcGQAAAAAAAAbPJAAACDYwOC4wNDU0BtAkAAACMDMG0SQAADVTdG9ybSBTZXdlciBQaXBlIFJlaW5mb3JjZWQgQ29uY3JldGUgQ2xhc3MgSVYgNTQtSW5jaAbSJAAAJ1N0IFNld2VyIFBpcGUgUmVpbmYgQ29uYyBDbGFzcyBJViA1NC1JbgbTJAAAAkxGCA0S5NSvGPTTCAgNgHh9rxj00wgACgAKAAoBfAUAABMAAABdGQAAAAAAAAbUJAAACDYwOC4wNDYwBtUkAAACMDMG1iQAADVTdG9ybSBTZXdlciBQaXBlIFJlaW5mb3JjZWQgQ29uY3JldGUgQ2xhc3MgSVYgNjAtSW5jaAbXJAAAJ1N0IFNld2VyIFBpcGUgUmVpbmYgQ29uYyBDbGFzcyBJViA2MC1JbgbYJAAAAkxGCA1sRtevGPTTCAgNgHh9rxj00wgACgAKAAoBfQUAABMAAABeGQAAAAAAAAbZJAAACDYwOC4wNDY2BtokAAACMDMG2yQAADVTdG9ybSBTZXdlciBQaXBlIFJlaW5mb3JjZWQgQ29uY3JldGUgQ2xhc3MgSVYgNjYtSW5jaAbcJAAAJ1N0IFNld2VyIFBpcGUgUmVpbmYgQ29uYyBDbGFzcyBJViA2Ni1JbgbdJAAAAkxGCA1sRtevGPTTCAgNgHh9rxj00wgACgAKAAoBfgUAABMAAAAuGAAAAAAAAAbeJAAACDYwOC4wNDcyBt8kAAACMDMG4CQAADVTdG9ybSBTZXdlciBQaXBlIFJlaW5mb3JjZWQgQ29uY3JldGUgQ2xhc3MgSVYgNzItSW5jaAbhJAAAJ1N0IFNld2VyIFBpcGUgUmVpbmYgQ29uYyBDbGFzcyBJViA3Mi1JbgbiJAAAAkxGCA0w8zatGPTTCAgNgB4brRj00wgACgAKAAoBfwUAABMAAAAvGAAAAAAAAAbjJAAACDYwOC4wNDc4BuQkAAACMDMG5SQAADVTdG9ybSBTZXdlciBQaXBlIFJlaW5mb3JjZWQgQ29uY3JldGUgQ2xhc3MgSVYgNzgtSW5jaAbmJAAAJ1N0IFNld2VyIFBpcGUgUmVpbmYgQ29uYyBDbGFzcyBJViA3OC1JbgbnJAAAAkxGCA2KVTmtGPTTCAgNgB4brRj00wgACgAKAAoBgAUAABMAAAAwGAAAAAAAAAboJAAACDYwOC4wNDg0BukkAAACMDMG6iQAADVTdG9ybSBTZXdlciBQaXBlIFJlaW5mb3JjZWQgQ29uY3JldGUgQ2xhc3MgSVYgODQtSW5jaAbrJAAAJ1N0IFNld2VyIFBpcGUgUmVpbmYgQ29uYyBDbGFzcyBJViA4NC1JbgbsJAAAAkxGCA3ktzutGPTTCAgNgB4brRj00wgACgAKAAoBgQUAABMAAAAxGAAAAAAAAAbtJAAACDYwOC4wNTEyBu4kAAACMDMG7yQAADRTdG9ybSBTZXdlciBQaXBlIFJlaW5mb3JjZWQgQ29uY3JldGUgQ2xhc3MgViAxMi1JbmNoBvAkAAAnU3Rvcm0gU2V3ZXIgUGlwZSBSZWluZiBDb25jIENscyBWIDEyLUluBvEkAAACTEYIDeS3O60Y9NMICA2AHhutGPTTCAAKAAoACgGCBQAAEwAAADIYAAAAAAAABvIkAAAINjA4LjA1MTUG8yQAAAIwMwb0JAAANFN0b3JtIFNld2VyIFBpcGUgUmVpbmZvcmNlZCBDb25jcmV0ZSBDbGFzcyBWIDE1LUluY2gG9SQAACdTdG9ybSBTZXdlciBQaXBlIFJlaW5mIENvbmMgQ2xzIFYgMTUtSW4G9iQAAAJMRggNZho+rRj00wgIDYAeG60Y9NMIAAoACgAKAYMFAAATAAAAMxgAAAAAAAAG9yQAAAg2MDguMDUxOAb4JAAAAjAzBvkkAAA0U3Rvcm0gU2V3ZXIgUGlwZSBSZWluZm9yY2VkIENvbmNyZXRlIENsYXNzIFYgMTgtSW5jaAb6JAAAJ1N0b3JtIFNld2VyIFBpcGUgUmVpbmYgQ29uYyBDbHMgViAxOC1Jbgb7JAAAAkxGCA2YfECtGPTTCAgNgB4brRj00wgACgAKAAoBhAUAABMAAAA0GAAAAAAAAAb8JAAACDYwOC4wNTIxBv0kAAACMDMG/iQAADRTdG9ybSBTZXdlciBQaXBlIFJlaW5mb3JjZWQgQ29uY3JldGUgQ2xhc3MgViAyMS1JbmNoBv8kAAAnU3Rvcm0gU2V3ZXIgUGlwZSBSZWluZiBDb25jIENscyBWIDIxLUluBgAlAAACTEYIDfLeQq0Y9NMICA2AHhutGPTTCAAKAAoACgGFBQAAEwAAADUYAAAAAAAABgElAAAINjA4LjA1MjQGAiUAAAIwMwYDJQAANFN0b3JtIFNld2VyIFBpcGUgUmVpbmZvcmNlZCBDb25jcmV0ZSBDbGFzcyBWIDI0LUluY2gGBCUAACdTdG9ybSBTZXdlciBQaXBlIFJlaW5mIENvbmMgQ2xzIFYgMjQtSW4GBSUAAAJMRggNQkFFrRj00wgIDYAeG60Y9NMIAAoACgAKAYYFAAATAAAANhgAAAAAAAAGBiUAAAg2MDguMDUyNwYHJQAAAjAzBgglAAA0U3Rvcm0gU2V3ZXIgUGlwZSBSZWluZm9yY2VkIENvbmNyZXRlIENsYXNzIFYgMjctSW5jaAYJJQAAJ1N0b3JtIFNld2VyIFBpcGUgUmVpbmYgQ29uYyBDbHMgViAyNy1JbgYKJQAAAkxGCA2mo0etGPTTCAgNgB4brRj00wgACgAKAAoBhwUAABMAAAA3GAAAAAAAAAYLJQAACDYwOC4wNTMwBgwlAAACMDMGDSUAADRTdG9ybSBTZXdlciBQaXBlIFJlaW5mb3JjZWQgQ29uY3JldGUgQ2xhc3MgViAzMC1JbmNoBg4lAAAnU3Rvcm0gU2V3ZXIgUGlwZSBSZWluZiBDb25jIENscyBWIDMwLUluBg8lAAACTEYIDQAGSq0Y9NMICA2AHhutGPTTCAAKAAoACgGIBQAAEwAAADgYAAAAAAAABhAlAAAINjA4LjA1MzYGESUAAAIwMwYSJQAANFN0b3JtIFNld2VyIFBpcGUgUmVpbmZvcmNlZCBDb25jcmV0ZSBDbGFzcyBWIDM2LUluY2gGEyUAACdTdG9ybSBTZXdlciBQaXBlIFJlaW5mIENvbmMgQ2xzIFYgMzYtSW4GFCUAAAJMRggNWmhMrRj00wgIDYAeG60Y9NMIAAoACgAKAYkFAAATAAAAORgAAAAAAAAGFSUAAAg2MDguMDU0MgYWJQAAAjAzBhclAAA0U3Rvcm0gU2V3ZXIgUGlwZSBSZWluZm9yY2VkIENvbmNyZXRlIENsYXNzIFYgNDItSW5jaAYYJQAAJ1N0b3JtIFNld2VyIFBpcGUgUmVpbmYgQ29uYyBDbHMgViA0Mi1JbgYZJQAAAkxGCA1aaEytGPTTCAgNgB4brRj00wgACgAKAAoBigUAABMAAAA6GAAAAAAAAAYaJQAACDYwOC4wNTQ4BhslAAACMDMGHCUAADRTdG9ybSBTZXdlciBQaXBlIFJlaW5mb3JjZWQgQ29uY3JldGUgQ2xhc3MgViA0OC1JbmNoBh0lAAAnU3Rvcm0gU2V3ZXIgUGlwZSBSZWluZiBDb25jIENscyBWIDQ4LUluBh4lAAACTEYIDdzKTq0Y9NMICA2AHhutGPTTCAAKAAoACgGLBQAAEwAAADsYAAAAAAAABh8lAAAINjA4LjA1NTQGICUAAAIwMwYhJQAANFN0b3JtIFNld2VyIFBpcGUgUmVpbmZvcmNlZCBDb25jcmV0ZSBDbGFzcyBWIDU0LUluY2gGIiUAACdTdG9ybSBTZXdlciBQaXBlIFJlaW5mIENvbmMgQ2xzIFYgNTQtSW4GIyUAAAJMRggNGC1RrRj00wgIDYAeG60Y9NMIAAoACgAKAYwFAAATAAAAPBgAAAAAAAAGJCUAAAg2MDguMDU2MAYlJQAAAjAzBiYlAAA0U3Rvcm0gU2V3ZXIgUGlwZSBSZWluZm9yY2VkIENvbmNyZXRlIENsYXNzIFYgNjAtSW5jaAYnJQAAJ1N0b3JtIFNld2VyIFBpcGUgUmVpbmYgQ29uYyBDbHMgViA2MC1JbgYoJQAAAkxGCA1oj1OtGPTTCAgNgB4brRj00wgACgAKAAoBjQUAABMAAAA9GAAAAAAAAAYpJQAACDYwOC4wNTY2BiolAAACMDMGKyUAADRTdG9ybSBTZXdlciBQaXBlIFJlaW5mb3JjZWQgQ29uY3JldGUgQ2xhc3MgViA2Ni1JbmNoBiwlAAAnU3Rvcm0gU2V3ZXIgUGlwZSBSZWluZiBDb25jIENscyBWIDY2LUluBi0lAAACTEYIDbjxVa0Y9NMICA2AHhutGPTTCAAKAAoACgGOBQAAEwAAAD4YAAAAAAAABi4lAAAINjA4LjA1NzIGLyUAAAIwMwYwJQAANFN0b3JtIFNld2VyIFBpcGUgUmVpbmZvcmNlZCBDb25jcmV0ZSBDbGFzcyBWIDcyLUluY2gGMSUAACdTdG9ybSBTZXdlciBQaXBlIFJlaW5mIENvbmMgQ2xzIFYgNzItSW4GMiUAAAJMRggNJlRYrRj00wgIDYAeG60Y9NMIAAoACgAKAY8FAAATAAAAWTYAAAAAAAAGMyUAAAg2MDguMjMxNAY0JQAAAjAzBjUlAABSU3Rvcm0gU2V3ZXIgUGlwZSBSZWluZm9yY2VkIENvbmNyZXRlIEhvcml6b250YWwgRWxsaXB0aWNhbCBDbGFzcyBIRS1JSUkgMTR4MjMtSW5jaAY2JQAAKFN0IFN3ciAgUGlwIFJlaW5mIENvbmMgSCBFbCBIRS1JSUkgMTR4MjMGNyUAAAJMRggNGl4w3kOj1AgIDQAH8aZEo9QIAAoACgAKAZAFAAATAAAAWjYAAAAAAAAGOCUAAAg2MDguMjMxOQY5JQAAAjAzBjolAABSU3Rvcm0gU2V3ZXIgUGlwZSBSZWluZm9yY2VkIENvbmNyZXRlIEhvcml6b250YWwgRWxsaXB0aWNhbCBDbGFzcyBIRS1JSUkgMTl4MzAtSW5jaAY7JQAAKFN0IFN3ciAgUGlwIFJlaW5mIENvbmMgSCBFbCBIRS1JSUkgMTl4MzAGPCUAAAJMRggNBsWF9EOj1AgIDQD2DbREo9QIAAoACgAKAZEFAAATAAAAWzYAAAAAAAAGPSUAAAg2MDguMjMyNAY+JQAAAjAzBj8lAABSU3Rvcm0gU2V3ZXIgUGlwZSBSZWluZm9yY2VkIENvbmNyZXRlIEhvcml6b250YWwgRWxsaXB0aWNhbCBDbGFzcyBIRS1JSUkgMjR4MzgtSW5jaAZAJQAAKFN0IFN3ciAgUGlwIFJlaW5mIENvbmMgSCBFbCBIRS1JSUkgMjR4MzgGQSUAAAJMRggNHjZQAESj1AgIDYCo9MJEo9QIAAoACgAKAZIFAAATAAAAXDYAAAAAAAAGQiUAAAg2MDguMjMyOQZDJQAAAjAzBkQlAABSU3Rvcm0gU2V3ZXIgUGlwZSBSZWluZm9yY2VkIENvbmNyZXRlIEhvcml6b250YWwgRWxsaXB0aWNhbCBDbGFzcyBIRS1JSUkgMjl4NDUtSW5jaAZFJQAAKFN0IFN3ciAgUGlwIFJlaW5mIENvbmMgSCBFbCBIRS1JSUkgMjl4NDUGRiUAAAJMRggNdNgpC0Sj1AgIDQAuqtBEo9QIAAoACgAKAZMFAAATAAAAXTYAAAAAAAAGRyUAAAg2MDguMjMzNAZIJQAAAjAzBkklAABSU3Rvcm0gU2V3ZXIgUGlwZSBSZWluZm9yY2VkIENvbmNyZXRlIEhvcml6b250YWwgRWxsaXB0aWNhbCBDbGFzcyBIRS1JSUkgMzR4NTMtSW5jaAZKJQAAKFN0IFN3ciAgUGlwIFJlaW5mIENvbmMgSCBFbCBIRS1JSUkgMzR4NTMGSyUAAAJMRggNrpRDGUSj1AgIDQBK+N5Eo9QIAAoACgAKAZQFAAATAAAAXjYAAAAAAAAGTCUAAAg2MDguMjMzOAZNJQAAAjAzBk4lAABSU3Rvcm0gU2V3ZXIgUGlwZSBSZWluZm9yY2VkIENvbmNyZXRlIEhvcml6b250YWwgRWxsaXB0aWNhbCBDbGFzcyBIRS1JSUkgMzh4NjAtSW5jaAZPJQAAKFN0IFN3ciAgUGlwIFJlaW5mIENvbmMgSCBFbCBIRS1JSUkgMzh4NjAGUCUAAAJMRggN0ImTJUSj1AgIDQDfsulEo9QIAAoACgAKAZUFAAATAAAAXzYAAAAAAAAGUSUAAAg2MDguMjM0MwZSJQAAAjAzBlMlAABSU3Rvcm0gU2V3ZXIgUGlwZSBSZWluZm9yY2VkIENvbmNyZXRlIEhvcml6b250YWwgRWxsaXB0aWNhbCBDbGFzcyBIRS1JSUkgNDN4NjgtSW5jaAZUJQAAKFN0IFN3ciAgUGlwIFJlaW5mIENvbmMgSCBFbCBIRS1JSUkgNDN4NjgGVSUAAAJMRggN3K74NESj1AgIDQB0bfREo9QIAAoACgAKAZYFAAATAAAAYDYAAAAAAAAGViUAAAg2MDguMjM0OAZXJQAAAjAzBlglAABSU3Rvcm0gU2V3ZXIgUGlwZSBSZWluZm9yY2VkIENvbmNyZXRlIEhvcml6b250YWwgRWxsaXB0aWNhbCBDbGFzcyBIRS1JSUkgNDh4NzYtSW5jaAZZJQAAKFN0IFN3ciAgUGlwIFJlaW5mIENvbmMgSCBFbCBIRS1JSUkgNDh4NzYGWiUAAAJMRggNiCnqP0Sj1AgIDYD5IgJFo9QIAAoACgAKAZcFAAATAAAAYTYAAAAAAAAGWyUAAAg2MDguMjM1MwZcJQAAAjAzBl0lAABSU3Rvcm0gU2V3ZXIgUGlwZSBSZWluZm9yY2VkIENvbmNyZXRlIEhvcml6b250YWwgRWxsaXB0aWNhbCBDbGFzcyBIRS1JSUkgNTN4ODMtSW5jaAZeJQAAKFN0IFN3ciAgUGlwIFJlaW5mIENvbmMgSCBFbCBIRS1JSUkgNTN4ODMGXyUAAAJMRggNXGBGUUSj1AgIDQB9PKwSr9QIAAoACgAKAZgFAAATAAAAYjYAAAAAAAAGYCUAAAg2MDguMjM1OAZhJQAAAjAzBmIlAABSU3Rvcm0gU2V3ZXIgUGlwZSBSZWluZm9yY2VkIENvbmNyZXRlIEhvcml6b250YWwgRWxsaXB0aWNhbCBDbGFzcyBIRS1JSUkgNTh4OTEtSW5jaAZjJQAAKFN0IFN3ciAgUGlwIFJlaW5mIENvbmMgSCBFbCBIRS1JSUkgNTh4OTEGZCUAAAJMRggN9qlEW0Sj1AgIDYAxvx5Fo9QIAAoACgAKAZkFAAATAAAAYzYAAAAAAAAGZSUAAAg2MDguMjM2MwZmJQAAAjAzBmclAABSU3Rvcm0gU2V3ZXIgUGlwZSBSZWluZm9yY2VkIENvbmNyZXRlIEhvcml6b250YWwgRWxsaXB0aWNhbCBDbGFzcyBIRS1JSUkgNjN4OTgtSW5jaAZoJQAAKFN0IFN3ciAgUGlwIFJlaW5mIENvbmMgSCBFbCBIRS1JSUkgNjN4OTgGaSUAAAJMRggN0vJCZUSj1AgIDQC3dCxFo9QIAAoACgAKAZoFAAATAAAAZDYAAAAAAAAGaiUAAAg2MDguMjM2OAZrJQAAAjAzBmwlAABTU3Rvcm0gU2V3ZXIgUGlwZSBSZWluZm9yY2VkIENvbmNyZXRlIEhvcml6b250YWwgRWxsaXB0aWNhbCBDbGFzcyBIRS1JSUkgNjh4MTA2LUluY2gGbSUAAChTdCBTd3IgIFBpcCBSZWluZiBDb25jIEggRWwgSEVJSUkgNjh4MTA2Bm4lAAACTEYIDdofl3dEo9QICA0AeWA4RaPUCAAKAAoACgGbBQAAEwAAAGU2AAAAAAAABm8lAAAINjA4LjI0MTQGcCUAAAIwMwZxJQAAUVN0b3JtIFNld2VyIFBpcGUgUmVpbmZvcmNlZCBDb25jcmV0ZSBIb3Jpem9udGFsIEVsbGlwdGljYWwgQ2xhc3MgSEUtSVYgMTR4MjMtSW5jaAZyJQAAJlNzcCBSbmYgQ29uIEh6IEVsbGlwIENsIEhFLUlWIDE0eDIzLUluBnMlAAACTEYIDSpTZWZFo9QICA0A7ou1RaPUCAAKAAoACgGcBQAAEwAAAGY2AAAAAAAABnQlAAAINjA4LjI0MTkGdSUAAAIwMwZ2JQAAUVN0b3JtIFNld2VyIFBpcGUgUmVpbmZvcmNlZCBDb25jcmV0ZSBIb3Jpem9udGFsIEVsbGlwdGljYWwgQ2xhc3MgSEUtSVYgMTl4MzAtSW5jaAZ3JQAAJlNzcCBSbmYgQ29uIEh6IEVsbGlwIENsIEhFLUlWIDE5eDMwLUluBnglAAACTEYIDbxfT3RFo9QICA0A3ajCRaPUCAAKAAoACgGdBQAAEwAAAGc2AAAAAAAABnklAAAINjA4LjI0MjQGeiUAAAIwMwZ7JQAAUVN0b3JtIFNld2VyIFBpcGUgUmVpbmZvcmNlZCBDb25jcmV0ZSBIb3Jpem9udGFsIEVsbGlwdGljYWwgQ2xhc3MgSEUtSVYgMjR4MzgtSW5jaAZ8JQAAJlNzcCBSbmYgQ29uIEh6IEVsbGlwIENsIEhFLUlWIDI0eDM4LUluBn0lAAACTEYIDTCcn31Fo9QICA2ACPzNRaPUCAAKAAoACgGeBQAAEwAAAGg2AAAAAAAABn4lAAAINjA4LjI0MjkGfyUAAAIwMwaAJQAAUVN0b3JtIFNld2VyIFBpcGUgUmVpbmZvcmNlZCBDb25jcmV0ZSBIb3Jpem9udGFsIEVsbGlwdGljYWwgQ2xhc3MgSEUtSVYgMjl4NDUtSW5jaAaBJQAAJlNzcCBSbmYgQ29uIEh6IEVsbGlwIENsIEhFLUlWIDI5eDQ1LUluBoIlAAACTEYIDYQFX4hFo9QICA0AUJ3nRaPUCAAKAAoACgGfBQAAEwAAAGk2AAAAAAAABoMlAAAINjA4LjI0MzQGhCUAAAIwMwaFJQAAUVN0b3JtIFNld2VyIFBpcGUgUmVpbmZvcmNlZCBDb25jcmV0ZSBIb3Jpem9udGFsIEVsbGlwdGljYWwgQ2xhc3MgSEUtSVYgMzR4NTMtSW5jaAaGJQAAJlNzcCBSbmYgQ29uIEh6IEVsbGlwIENsIEhFLUlWIDM0eDUzLUluBoclAAACTEYIDVJLm5JFo9QICA2AAoT2RaPUCAAKAAoACgGgBQAAEwAAAE4wAAAAAAAABoglAAAINjA4LjMwMTIGiSUAAAIwMwaKJQAAJFN0b3JtIFNld2VyIFBpcGUgQ2xhc3MgSUlJLUEgMTItSW5jaAaLJQAAJFN0b3JtIFNld2VyIFBpcGUgQ2xhc3MgSUlJLUEgMTItSW5jaAaMJQAAAkxGCA0cC2fnGPTTCAgNACXs5hj00wgACgAKAAoBoQUAABMAAABqMAAAAAAAAAaNJQAACDYwOC4zMDE1Bo4lAAACMDMGjyUAACRTdG9ybSBTZXdlciBQaXBlIENsYXNzIElJSS1BIDE1LUluY2gGkCUAACRTdG9ybSBTZXdlciBQaXBlIENsYXNzIElJSS1BIDE1LUluY2gGkSUAAAJMRggNjEOg5xj00wgIDYC7hOcY9NMIAAoACgAKAaIFAAATAAAAazAAAAAAAAAGkiUAAAg2MDguMzAxOAaTJQAAAjAzBpQlAAAkU3Rvcm0gU2V3ZXIgUGlwZSBDbGFzcyBJSUktQSAxOC1JbmNoBpUlAAAkU3Rvcm0gU2V3ZXIgUGlwZSBDbGFzcyBJSUktQSAxOC1JbmNoBpYlAAACTEYIDealoucY9NMICA2Au4TnGPTTCAAKAAoACgGjBQAAEwAAAGwwAAAAAAAABpclAAAINjA4LjMwMjEGmCUAAAIwMwaZJQAAJVN0b3JtIFNld2VyIFBpcGUgQ2xhc3MgSUlJLUEgIDIxLUluY2gGmiUAACVTdG9ybSBTZXdlciBQaXBlIENsYXNzIElJSS1BICAyMS1JbmNoBpslAAACTEYIDUAIpecY9NMICA2Au4TnGPTTCAAKAAoACgGkBQAAEwAAAG0wAAAAAAAABpwlAAAINjA4LjMwMjQGnSUAAAIwMwaeJQAAJVN0b3JtIFNld2VyIFBpcGUgQ2xhc3MgSUlJLUEgIDI0LUluY2gGnyUAACVTdG9ybSBTZXdlciBQaXBlIENsYXNzIElJSS1BICAyNC1JbmNoBqAlAAACTEYIDZpqp+cY9NMICA2Au4TnGPTTCAAKAAoACgGlBQAAEwAAAG4wAAAAAAAABqElAAAINjA4LjMwMjcGoiUAAAIwMwajJQAAJVN0b3JtIFNld2VyIFBpcGUgQ2xhc3MgSUlJLUEgIDI3LUluY2gGpCUAACVTdG9ybSBTZXdlciBQaXBlIENsYXNzIElJSS1BICAyNy1JbmNoBqUlAAACTEYIDZpqp+cY9NMICA2Au4TnGPTTCAAKAAoACgGmBQAAEwAAAG8wAAAAAAAABqYlAAAINjA4LjMwMzAGpyUAAAIwMwaoJQAAJVN0b3JtIFNld2VyIFBpcGUgQ2xhc3MgSUlJLUEgIDMwLUluY2gGqSUAACVTdG9ybSBTZXdlciBQaXBlIENsYXNzIElJSS1BICAzMC1JbmNoBqolAAACTEYIDfTMqecY9NMICA2Au4TnGPTTCAAKAAoACgGnBQAAEwAAAHAwAAAAAAAABqslAAAINjA4LjMwMzYGrCUAAAIwMwatJQAAJVN0b3JtIFNld2VyIFBpcGUgQ2xhc3MgSUlJLUEgIDM2LUluY2gGriUAACVTdG9ybSBTZXdlciBQaXBlIENsYXNzIElJSS1BICAzNi1JbmNoBq8lAAACTEYIDaiRrucY9NMICA2Au4TnGPTTCAAKAAoACgGoBQAAEwAAAHEwAAAAAAAABrAlAAAINjA4LjM2MTIGsSUAAAIwMwayJQAAJFN0b3JtIFNld2VyIFBpcGUgQ2xhc3MgSUlJLUIgMTItSW5jaAazJQAAJFN0b3JtIFNld2VyIFBpcGUgQ2xhc3MgSUlJLUIgMTItSW5jaAa0JQAAAkxGCA2oka7nGPTTCAgNgLuE5xj00wgACgAKAAoBqQUAABMAAAByMAAAAAAAAAa1JQAACDYwOC4zNjE1BrYlAAACMDMGtyUAACRTdG9ybSBTZXdlciBQaXBlIENsYXNzIElJSS1CIDE1LUluY2gGuCUAACRTdG9ybSBTZXdlciBQaXBlIENsYXNzIElJSS1CIDE1LUluY2gGuSUAAAJMRggNAvSw5xj00wgIDYC7hOcY9NMIAAoACgAKAaoFAAATAAAAxDAAAAAAAAAGuiUAAAg2MDguMzYxOAa7JQAAAjAzBrwlAAAkU3Rvcm0gU2V3ZXIgUGlwZSBDbGFzcyBJSUktQiAxOC1JbmNoBr0lAAAkU3Rvcm0gU2V3ZXIgUGlwZSBDbGFzcyBJSUktQiAxOC1JbmNoBr4lAAACTEYIDU7CY+gY9NMICA0AUh3oGPTTCAAKAAoACgGrBQAAEwAAAMUwAAAAAAAABr8lAAAINjA4LjM2MjEGwCUAAAIwMwbBJQAAJFN0b3JtIFNld2VyIFBpcGUgQ2xhc3MgSUlJLUIgMjEtSW5jaAbCJQAAJFN0b3JtIFNld2VyIFBpcGUgQ2xhc3MgSUlJLUIgMjEtSW5jaAbDJQAAAkxGCA2oJGboGPTTCAgNAFId6Bj00wgACgAKAAoBrAUAABMAAADGMAAAAAAAAAbEJQAACDYwOC4zNjI0BsUlAAACMDMGxiUAACRTdG9ybSBTZXdlciBQaXBlIENsYXNzIElJSS1CIDI0LUluY2gGxyUAACRTdG9ybSBTZXdlciBQaXBlIENsYXNzIElJSS1CIDI0LUluY2gGyCUAAAJMRggNAodo6Bj00wgIDQBSHegY9NMIAAoACgAKAa0FAAATAAAAxzAAAAAAAAAGySUAAAg2MDguMzYyNwbKJQAAAjAzBsslAAAkU3Rvcm0gU2V3ZXIgUGlwZSBDbGFzcyBJSUktQiAyNy1JbmNoBswlAAAkU3Rvcm0gU2V3ZXIgUGlwZSBDbGFzcyBJSUktQiAyNy1JbmNoBs0lAAACTEYIDWbpaugY9NMICA0AUh3oGPTTCAAKAAoACgGuBQAAEwAAAMgwAAAAAAAABs4lAAAINjA4LjM2MzAGzyUAAAIwMwbQJQAAJFN0b3JtIFNld2VyIFBpcGUgQ2xhc3MgSUlJLUIgMzAtSW5jaAbRJQAAJFN0b3JtIFNld2VyIFBpcGUgQ2xhc3MgSUlJLUIgMzAtSW5jaAbSJQAAAkxGCA3AS23oGPTTCAgNAFId6Bj00wgACgAKAAoBrwUAABMAAADJMAAAAAAAAAbTJQAACDYwOC4zNjM2BtQlAAACMDMG1SUAACRTdG9ybSBTZXdlciBQaXBlIENsYXNzIElJSS1CIDM2LUluY2gG1iUAACRTdG9ybSBTZXdlciBQaXBlIENsYXNzIElJSS1CIDM2LUluY2gG1yUAAAJMRggNEK5v6Bj00wgIDQBSHegY9NMIAAoACgAKAbAFAAATAAAAyzAAAAAAAAAG2CUAAAg2MDguNjAwOAbZJQAAAjAzBtolAAAhU3Rvcm0gU2V3ZXIgUGlwZSBDb21wb3NpdGUgOC1JbmNoBtslAAAhU3Rvcm0gU2V3ZXIgUGlwZSBDb21wb3NpdGUgOC1JbmNoBtwlAAACTEYIDWoQcugY9NMICA0AUh3oGPTTCAAKAAoACgGxBQAAEwAAAMwwAAAAAAAABt0lAAAINjA4LjYwMTAG3iUAAAIwMwbfJQAAIlN0b3JtIFNld2VyIFBpcGUgQ29tcG9zaXRlIDEwLUluY2gG4CUAACJTdG9ybSBTZXdlciBQaXBlIENvbXBvc2l0ZSAxMC1JbmNoBuElAAACTEYIDbpydOgY9NMICA0AUh3oGPTTCAAKAAoACgGyBQAAEwAAAM0wAAAAAAAABuIlAAAINjA4LjYwMTIG4yUAAAIwMwbkJQAAIlN0b3JtIFNld2VyIFBpcGUgQ29tcG9zaXRlIDEyLUluY2gG5SUAACJTdG9ybSBTZXdlciBQaXBlIENvbXBvc2l0ZSAxMi1JbmNoBuYlAAACTEYIDSjVdugY9NMICA0AUh3oGPTTCAAKAAoACgGzBQAAEwAAAM4wAAAAAAAABuclAAAINjA4LjYwMTUG6CUAAAIwMwbpJQAAIlN0b3JtIFNld2VyIFBpcGUgQ29tcG9zaXRlIDE1LUluY2gG6iUAACJTdG9ybSBTZXdlciBQaXBlIENvbXBvc2l0ZSAxNS1JbmNoBuslAAACTEYIDXg3eegY9NMICA0AUh3oGPTTCAAKAAoACgG0BQAAEwAAALMXAAAAAAAABuwlAAAINjExLjA0MTAG7SUAAAIwMwbuJQAAG1JlY29uc3RydWN0aW5nIENhdGNoIEJhc2lucwbvJQAAG1JlY29uc3RydWN0aW5nIENhdGNoIEJhc2lucwbwJQAABEVBQ0gIDbYoJ6wY9NMICA2A8emrGPTTCAAKAAoACgG1BQAAEwAAALQXAAAAAAAABvElAAAINjExLjA0MjAG8iUAAAIwMwbzJQAAF1JlY29uc3RydWN0aW5nIE1hbmhvbGVzBvQlAAAXUmVjb25zdHJ1Y3RpbmcgTWFuaG9sZXMG9SUAAARFQUNICA00iimsGPTTCAgNgPHpqxj00wgACgAKAAoBtgUAABMAAAC1FwAAAAAAAAb2JQAACDYxMS4wNDMwBvclAAACMDMG+CUAABVSZWNvbnN0cnVjdGluZyBJbmxldHMG+SUAABVSZWNvbnN0cnVjdGluZyBJbmxldHMG+iUAAARFQUNICA2Y7CusGPTTCAgNgPHpqxj00wgACgAKAAoBtwUAABMAAAC2FwAAAAAAAAb7JQAACDYxMS4wNTMwBvwlAAACMDMG/SUAABVNYW5ob2xlIENvdmVycyBUeXBlIEoG/iUAABVNYW5ob2xlIENvdmVycyBUeXBlIEoG/yUAAARFQUNICA3yTi6sGPTTCAgNgPHpqxj00wgACgAKAAoBuAUAABMAAAC3FwAAAAAAAAYAJgAACDYxMS4wNTM1BgEmAAACMDMGAiYAAB1NYW5ob2xlIENvdmVycyBUeXBlIEotU3BlY2lhbAYDJgAAHU1hbmhvbGUgQ292ZXJzIFR5cGUgSi1TcGVjaWFsBgQmAAAERUFDSAgNQrEwrBj00wgIDYDx6asY9NMIAAoACgAKAbkFAAATAAAAuBcAAAAAAAAGBSYAAAg2MTEuMDU0MAYGJgAAAjAzBgcmAAAVTWFuaG9sZSBDb3ZlcnMgVHlwZSBLBggmAAAVTWFuaG9sZSBDb3ZlcnMgVHlwZSBLBgkmAAAERUFDSAgNphMzrBj00wgIDYDx6asY9NMIAAoACgAKAboFAAATAAAAuRcAAAAAAAAGCiYAAAg2MTEuMDU0NQYLJgAAAjAzBgwmAAAVTWFuaG9sZSBDb3ZlcnMgVHlwZSBMBg0mAAAVTWFuaG9sZSBDb3ZlcnMgVHlwZSBMBg4mAAAERUFDSAgN9nU1rBj00wgIDYDx6asY9NMIAAoACgAKAbsFAAATAAAAuhcAAAAAAAAGDyYAAAg2MTEuMDU1MAYQJgAAAjAzBhEmAAAVTWFuaG9sZSBDb3ZlcnMgVHlwZSBNBhImAAAVTWFuaG9sZSBDb3ZlcnMgVHlwZSBNBhMmAAAERUFDSAgN9nU1rBj00wgIDYDx6asY9NMIAAoACgAKAbwFAAATAAAAKhgAAAAAAAAGFCYAAAg2MTEuMDU1MgYVJgAAAjAzBhYmAAAkTWFuaG9sZSBDb3ZlcnMgVHlwZSBNLUNvbW11bmljYXRpb25zBhcmAAAkTWFuaG9sZSBDb3ZlcnMgVHlwZSBNLUNvbW11bmljYXRpb25zBhgmAAAERUFDSAgN5mktrRj00wgIDYAeG60Y9NMIAAoACgAKAb0FAAATAAAAKxgAAAAAAAAGGSYAAAg2MTEuMDU1NQYaJgAAAjAzBhsmAAAVTWFuaG9sZSBDb3ZlcnMgVHlwZSBRBhwmAAAVTWFuaG9sZSBDb3ZlcnMgVHlwZSBRBh0mAAAERUFDSAgNIswvrRj00wgIDYAeG60Y9NMIAAoACgAKAb4FAAATAAAALBgAAAAAAAAGHiYAAAg2MTEuMDU1NwYfJgAAAjAzBiAmAAAkTWFuaG9sZSBDb3ZlcnMgVHlwZSBRLUNvbW11bmljYXRpb25zBiEmAAAkTWFuaG9sZSBDb3ZlcnMgVHlwZSBRLUNvbW11bmljYXRpb25zBiImAAAERUFDSAgNfC4yrRj00wgIDYAeG60Y9NMIAAoACgAKAb8FAAATAAAALRgAAAAAAAAGIyYAAAg2MTEuMDYwMAYkJgAAAjAzBiUmAAATSW5sZXQgQ292ZXJzIFR5cGUgQQYmJgAAE0lubGV0IENvdmVycyBUeXBlIEEGJyYAAARFQUNICA3MkDStGPTTCAgNgB4brRj00wgACgAKAAoBwAUAABMAAADQHwAAAAAAAAYoJgAACDYxMS4wNjAzBikmAAACMDMGKiYAABVJbmxldCBDb3ZlcnMgVHlwZSBBLVMGKyYAABVJbmxldCBDb3ZlcnMgVHlwZSBBLVMGLCYAAARFQUNICA0CZKC/GPTTCAgNAFiVvxj00wgACgAKAAoBwQUAABMAAADRHwAAAAAAAAYtJgAACDYxMS4wNjA2Bi4mAAACMDMGLyYAABNJbmxldCBDb3ZlcnMgVHlwZSBCBjAmAAATSW5sZXQgQ292ZXJzIFR5cGUgQgYxJgAABEVBQ0gIDSDGor8Y9NMICA0AWJW/GPTTCAAKAAoACgHCBQAAEwAAANIfAAAAAAAABjImAAAINjExLjA2MDkGMyYAAAIwMwY0JgAAFUlubGV0IENvdmVycyBUeXBlIEItQQY1JgAAFUlubGV0IENvdmVycyBUeXBlIEItQQY2JgAABEVBQ0gIDY4opb8Y9NMICA0AWJW/GPTTCAAKAAoACgHDBQAAEwAAALUrAAAAAAAABjcmAAAINjExLjA2MTAGOCYAAAIwMwY5JgAAFElubGV0IENvdmVycyBUeXBlIEJXBjomAAAUSW5sZXQgQ292ZXJzIFR5cGUgQlcGOyYAAARFQUNICA3kiE/cGPTTCAgNAJAx3Bj00wgACgAKAAoBxAUAABMAAADTHwAAAAAAAAY8JgAACDYxMS4wNjEyBj0mAAACMDMGPiYAABNJbmxldCBDb3ZlcnMgVHlwZSBDBj8mAAATSW5sZXQgQ292ZXJzIFR5cGUgQwZAJgAABEVBQ0gIDd6Kp78Y9NMICA0AWJW/GPTTCAAKAAoACgHFBQAAEwAAANQfAAAAAAAABkEmAAAINjExLjA2MTUGQiYAAAIwMwZDJgAAE0lubGV0IENvdmVycyBUeXBlIEYGRCYAABNJbmxldCBDb3ZlcnMgVHlwZSBGBkUmAAAERUFDSAgNQu2pvxj00wgIDQBYlb8Y9NMIAAoACgAKAcYFAAATAAAA1x8AAAAAAAAGRiYAAAg2MTEuMDYyNAZHJgAAAjAzBkgmAAATSW5sZXQgQ292ZXJzIFR5cGUgSAZJJgAAE0lubGV0IENvdmVycyBUeXBlIEgGSiYAAARFQUNICA3ssa6/GPTTCAgNAFiVvxj00wgACgAKAAoBxwUAABMAAADYHwAAAAAAAAZLJgAACDYxMS4wNjI3BkwmAAACMDMGTSYAABRJbmxldCBDb3ZlcnMgVHlwZSBITQZOJgAAFElubGV0IENvdmVycyBUeXBlIEhNBk8mAAAERUFDSAgNoHazvxj00wgIDQBYlb8Y9NMIAAoACgAKAcgFAAATAAAA2R8AAAAAAAAGUCYAAAg2MTEuMDYzMAZRJgAAAjAzBlImAAAXSW5sZXQgQ292ZXJzIFR5cGUgSE0tR0oGUyYAABdJbmxldCBDb3ZlcnMgVHlwZSBITS1HSgZUJgAABEVBQ0gIDaB2s78Y9NMICA0AWJW/GPTTCAAKAAoACgHJBQAAEwAAANofAAAAAAAABlUmAAAINjExLjA2MzMGViYAAAIwMwZXJgAAGUlubGV0IENvdmVycyBUeXBlIEhNLUdKLVMGWCYAABlJbmxldCBDb3ZlcnMgVHlwZSBITS1HSi1TBlkmAAAERUFDSAgN+ti1vxj00wgIDQBYlb8Y9NMIAAoACgAKAcoFAAATAAAA2x8AAAAAAAAGWiYAAAg2MTEuMDYzNgZbJgAAAjAzBlwmAAAWSW5sZXQgQ292ZXJzIFR5cGUgSE0tUwZdJgAAFklubGV0IENvdmVycyBUeXBlIEhNLVMGXiYAAARFQUNICA1UO7i/GPTTCAgNAFiVvxj00wgACgAKAAoBywUAABMAAADcHwAAAAAAAAZfJgAACDYxMS4wNjM5BmAmAAACMDMGYSYAABVJbmxldCBDb3ZlcnMgVHlwZSBILVMGYiYAABVJbmxldCBDb3ZlcnMgVHlwZSBILVMGYyYAAARFQUNICA3gnbq/GPTTCAgNAFiVvxj00wgACgAKAAoBzAUAABMAAADdHwAAAAAAAAZkJgAACDYxMS4wNjQyBmUmAAACMDMGZiYAABRJbmxldCBDb3ZlcnMgVHlwZSBNUwZnJgAAFElubGV0IENvdmVycyBUeXBlIE1TBmgmAAAERUFDSAgNEgC9vxj00wgIDQBYlb8Y9NMIAAoACgAKAc0FAAATAAAA3h8AAAAAAAAGaSYAAAg2MTEuMDY0NQZqJgAAAjAzBmsmAAAWSW5sZXQgQ292ZXJzIFR5cGUgTVMtQQZsJgAAFklubGV0IENvdmVycyBUeXBlIE1TLUEGbSYAAARFQUNICA1iYr+/GPTTCAgNAFiVvxj00wgACgAKAAoBzgUAABMAAADfHwAAAAAAAAZuJgAACDYxMS4wNjQ4Bm8mAAACMDMGcCYAABNJbmxldCBDb3ZlcnMgVHlwZSBSBnEmAAATSW5sZXQgQ292ZXJzIFR5cGUgUgZyJgAABEVBQ0gIDcbEwb8Y9NMICA0AWJW/GPTTCAAKAAoACgHPBQAAEwAAAOAfAAAAAAAABnMmAAAINjExLjA2NTEGdCYAAAIwMwZ1JgAAE0lubGV0IENvdmVycyBUeXBlIFMGdiYAABNJbmxldCBDb3ZlcnMgVHlwZSBTBncmAAAERUFDSAgNxsTBvxj00wgIDQBYlb8Y9NMIAAoACgAKAdAFAAATAAAAtDMAAAAAAAAGeCYAAAg2MTEuMDY1MgZ5JgAAAjAzBnomAAATSW5sZXQgQ292ZXJzIFR5cGUgVAZ7JgAAE0lubGV0IENvdmVycyBUeXBlIFQGfCYAAARFQUNICA0w2wXxGPTTCAgNAI118Bj00wgACgAKAAoB0QUAABMAAADhHwAAAAAAAAZ9JgAACDYxMS4wNjU0Bn4mAAACMDMGfyYAABNJbmxldCBDb3ZlcnMgVHlwZSBWBoAmAAATSW5sZXQgQ292ZXJzIFR5cGUgVgaBJgAABEVBQ0gIDSAnxL8Y9NMICA0AWJW/GPTTCAAKAAoACgHSBQAAEwAAAOIfAAAAAAAABoImAAAINjExLjA2NTcGgyYAAAIwMwaEJgAAE0lubGV0IENvdmVycyBUeXBlIFcGhSYAABNJbmxldCBDb3ZlcnMgVHlwZSBXBoYmAAAERUFDSAgNoonGvxj00wgIDQBYlb8Y9NMIAAoACgAKAdMFAAATAAAA4x8AAAAAAAAGhyYAAAg2MTEuMDY2MAaIJgAAAjAzBokmAAAUSW5sZXQgQ292ZXJzIFR5cGUgV00GiiYAABRJbmxldCBDb3ZlcnMgVHlwZSBXTQaLJgAABEVBQ0gIDdTryL8Y9NMICA0AWJW/GPTTCAAKAAoACgHUBQAAEwAAAOQfAAAAAAAABowmAAAINjExLjA2NjMGjSYAAAIwMwaOJgAAE0lubGV0IENvdmVycyBUeXBlIFgGjyYAABNJbmxldCBDb3ZlcnMgVHlwZSBYBpAmAAAERUFDSAgNxE7Lvxj00wgIDQBYlb8Y9NMIAAoACgAKAdUFAAATAAAA5R8AAAAAAAAGkSYAAAg2MTEuMDY2NgaSJgAAAjAzBpMmAAATSW5sZXQgQ292ZXJzIFR5cGUgWgaUJgAAE0lubGV0IENvdmVycyBUeXBlIFoGlSYAAARFQUNICA1+sM2/GPTTCAgNAFiVvxj00wgACgAKAAoB1gUAABMAAABRLgAAAAAAAAaWJgAACDYxMS4xMDAzBpcmAAACMDMGmCYAABpDYXRjaCBCYXNpbnMgMy1GVCBEaWFtZXRlcgaZJgAAGkNhdGNoIEJhc2lucyAzLUZUIERpYW1ldGVyBpomAAAERUFDSAgN/MwU4xj00wgIDYAHwOIY9NMIAAoACgAKAdcFAAATAAAAUi4AAAAAAAAGmyYAAAg2MTEuMTAwNAacJgAAAjAzBp0mAAAaQ2F0Y2ggQmFzaW5zIDQtRlQgRGlhbWV0ZXIGniYAABpDYXRjaCBCYXNpbnMgNC1GVCBEaWFtZXRlcgafJgAABEVBQ0gIDVYvF+MY9NMICA2AB8DiGPTTCAAKAAoACgHYBQAAEwAAAFMuAAAAAAAABqAmAAAINjExLjEwMDUGoSYAAAIwMwaiJgAAGkNhdGNoIEJhc2lucyA1LUZUIERpYW1ldGVyBqMmAAAaQ2F0Y2ggQmFzaW5zIDUtRlQgRGlhbWV0ZXIGpCYAAARFQUNICA26kRnjGPTTCAgNgAfA4hj00wgACgAKAAoB2QUAABMAAABULgAAAAAAAAalJgAACDYxMS4xMDA2BqYmAAACMDMGpyYAABpDYXRjaCBCYXNpbnMgNi1GVCBEaWFtZXRlcgaoJgAAGkNhdGNoIEJhc2lucyA2LUZUIERpYW1ldGVyBqkmAAAERUFDSAgNCvQb4xj00wgIDYAHwOIY9NMIAAoACgAKAdoFAAATAAAAVS4AAAAAAAAGqiYAAAg2MTEuMTIzMAarJgAAAjAzBqwmAAATQ2F0Y2ggQmFzaW5zIDJ4My1GVAatJgAAE0NhdGNoIEJhc2lucyAyeDMtRlQGriYAAARFQUNICA1kVh7jGPTTCAgNgAfA4hj00wgACgAKAAoB2wUAABMAAABWLgAAAAAAAAavJgAACDYxMS4xMjUzBrAmAAACMDMGsSYAABVDYXRjaCBCYXNpbnMgMi41eDMtRlQGsiYAABVDYXRjaCBCYXNpbnMgMi41eDMtRlQGsyYAAARFQUNICA2+uCDjGPTTCAgNgAfA4hj00wgACgAKAAoB3AUAABMAAABXLgAAAAAAAAa0JgAACDYxMS4yMDAzBrUmAAACMDMGtiYAABZNYW5ob2xlcyAzLUZUIERpYW1ldGVyBrcmAAAWTWFuaG9sZXMgMy1GVCBEaWFtZXRlcga4JgAABEVBQ0gIDSIbI+MY9NMICA2AB8DiGPTTCAAKAAoACgHdBQAAEwAAAFguAAAAAAAABrkmAAAINjExLjIwMDQGuiYAAAIwMwa7JgAAFk1hbmhvbGVzIDQtRlQgRGlhbWV0ZXIGvCYAABZNYW5ob2xlcyA0LUZUIERpYW1ldGVyBr0mAAAERUFDSAgNfH0l4xj00wgIDYAHwOIY9NMIAAoACgEJviYAAAHeBQAAEwAAAFkuAAAAAAAABr8mAAAINjExLjIwMDUGwCYAAAIwMwbBJgAAFk1hbmhvbGVzIDUtRlQgRGlhbWV0ZXIGwiYAABZNYW5ob2xlcyA1LUZUIERpYW1ldGVyBsMmAAAERUFDSAgN1t8n4xj00wgIDYAHwOIY9NMIAAoACgAKAd8FAAATAAAAWi4AAAAAAAAGxCYAAAg2MTEuMjAwNgbFJgAAAjAzBsYmAAAWTWFuaG9sZXMgNi1GVCBEaWFtZXRlcgbHJgAAFk1hbmhvbGVzIDYtRlQgRGlhbWV0ZXIGyCYAAARFQUNICA0mQirjGPTTCAgNgAfA4hj00wgACgAKAAoB4AUAABMAAABbLgAAAAAAAAbJJgAACDYxMS4yMDA3BsomAAACMDMGyyYAABZNYW5ob2xlcyA3LUZUIERpYW1ldGVyBswmAAAWTWFuaG9sZXMgNy1GVCBEaWFtZXRlcgbNJgAABEVBQ0gIDYqkLOMY9NMICA2AB8DiGPTTCAAKAAoACgHhBQAAEwAAAFwuAAAAAAAABs4mAAAINjExLjIwMDgGzyYAAAIwMwbQJgAAFk1hbmhvbGVzIDgtRlQgRGlhbWV0ZXIG0SYAABZNYW5ob2xlcyA4LUZUIERpYW1ldGVyBtImAAAERUFDSAgN2gYv4xj00wgIDYAHwOIY9NMIAAoACgAKAeIFAAATAAAAXS4AAAAAAAAG0yYAAAg2MTEuMjAzMwbUJgAAAjAzBtUmAAAPTWFuaG9sZXMgM3gzLUZUBtYmAAAPTWFuaG9sZXMgM3gzLUZUBtcmAAAERUFDSAgNPmkx4xj00wgIDYAHwOIY9NMIAAoACgAKAeMFAAATAAAAXi4AAAAAAAAG2CYAAAg2MTEuMjA0NAbZJgAAAjAzBtomAAAPTWFuaG9sZXMgNHg0LUZUBtsmAAAPTWFuaG9sZXMgNHg0LUZUBtwmAAAERUFDSAgNjssz4xj00wgIDYAHwOIY9NMIAAoACgAKAeQFAAATAAAAXy4AAAAAAAAG3SYAAAg2MTEuMjA1NQbeJgAAAjAzBt8mAAAPTWFuaG9sZXMgNXg1LUZUBuAmAAAPTWFuaG9sZXMgNXg1LUZUBuEmAAAERUFDSAgN8i024xj00wgIDYAHwOIY9NMIAAoACgAKAeUFAAATAAAAYC4AAAAAAAAG4iYAAAg2MTEuMjA2NgbjJgAAAjAzBuQmAAAPTWFuaG9sZXMgNng2LUZUBuUmAAAPTWFuaG9sZXMgNng2LUZUBuYmAAAERUFDSAgN8i024xj00wgIDYAHwOIY9NMIAAoACgAKAeYFAAATAAAAYS4AAAAAAAAG5yYAAAg2MTEuMjEwNAboJgAAAjAzBukmAAAkTWFuaG9sZXMgQ29tbXVuaWNhdGlvbiA0LUZUIERpYW1ldGVyBuomAAAkTWFuaG9sZXMgQ29tbXVuaWNhdGlvbiA0LUZUIERpYW1ldGVyBusmAAAERUFDSAgNdJA44xj00wgIDYAHwOIY9NMIAAoACgAKAecFAAATAAAAYi4AAAAAAAAG7CYAAAg2MTEuMjUwNAbtJgAAAjAzBu4mAAAjTWFuaG9sZXMgVmFyaWFibGUgVGVlIDQtRlQgRGlhbWV0ZXIG7yYAACNNYW5ob2xlcyBWYXJpYWJsZSBUZWUgNC1GVCBEaWFtZXRlcgbwJgAABEVBQ0gIDZzyOuMY9NMICA2AB8DiGPTTCAAKAAoACgHoBQAAEwAAAGMuAAAAAAAABvEmAAAINjExLjI2MDQG8iYAAAIwMwbzJgAAJ01hbmhvbGVzIFZhcmlhYmxlIFNwZWNpYWwgNC1GVCBEaWFtZXRlcgb0JgAAJ01hbmhvbGVzIFZhcmlhYmxlIFNwZWNpYWwgNC1GVCBEaWFtZXRlcgb1JgAABEVBQ0gIDQpVPeMY9NMICA2AB8DiGPTTCAAKAAoACgHpBQAAEwAAAGQuAAAAAAAABvYmAAAINjExLjMwMDMG9yYAAAIwMwb4JgAAFElubGV0cyAzLUZUIERpYW1ldGVyBvkmAAAUSW5sZXRzIDMtRlQgRGlhbWV0ZXIG+iYAAARFQUNICA1atz/jGPTTCAgNgAfA4hj00wgACgAKAAoB6gUAABMAAABlLgAAAAAAAAb7JgAACDYxMS4zMDA0BvwmAAACMDMG/SYAABRJbmxldHMgNC1GVCBEaWFtZXRlcgb+JgAAFElubGV0cyA0LUZUIERpYW1ldGVyBv8mAAAERUFDSAgNtBlC4xj00wgIDYAHwOIY9NMIAAoACgAKAesFAAATAAAAZi4AAAAAAAAGACcAAAg2MTEuMzIyMAYBJwAAAjAzBgInAAANSW5sZXRzIDJ4Mi1GVAYDJwAADUlubGV0cyAyeDItRlQGBCcAAARFQUNICA0EfETjGPTTCAgNgAfA4hj00wgACgAKAAoB7AUAABMAAABnLgAAAAAAAAYFJwAACDYxMS4zMjI1BgYnAAACMDMGBycAAA9JbmxldHMgMngyLjUtRlQGCCcAAA9JbmxldHMgMngyLjUtRlQGCScAAARFQUNICA1o3kbjGPTTCAgNgAfA4hj00wgACgAKAAoB7QUAABMAAABoLgAAAAAAAAYKJwAACDYxMS4zMjMwBgsnAAACMDMGDCcAAA1JbmxldHMgMngzLUZUBg0nAAANSW5sZXRzIDJ4My1GVAYOJwAABEVBQ0gIDWjeRuMY9NMICA2AB8DiGPTTCAAKAAoBCQ8nAAAB7gUAABMAAABpLgAAAAAAAAYQJwAACDYxMS4zMjUzBhEnAAACMDMGEicAAA9JbmxldHMgMi41eDMtRlQGEycAAA9JbmxldHMgMi41eDMtRlQGFCcAAARFQUNICA0co0vjGPTTCAgNgAfA4hj00wgACgAKAAoB7wUAABMAAABqLgAAAAAAAAYVJwAACDYxMS4zOTAxBhYnAAACMDMGFycAABVJbmxldHMgTWVkaWFuIDEgR3JhdGUGGCcAABVJbmxldHMgTWVkaWFuIDEgR3JhdGUGGScAAARFQUNICA0co0vjGPTTCAgNgAfA4hj00wgACgAKAAoB8AUAABMAAABrLgAAAAAAAAYaJwAACDYxMS4zOTAyBhsnAAACMDMGHCcAABVJbmxldHMgTWVkaWFuIDIgR3JhdGUGHScAABVJbmxldHMgTWVkaWFuIDIgR3JhdGUGHicAAARFQUNICA3QZ1DjGPTTCAgNgAfA4hj00wgACgAKAAoB8QUAABMAAABsLgAAAAAAAAYfJwAACDYxMS4zOTAzBiAnAAACMDMGIScAABVJbmxldHMgTWVkaWFuIDMgR3JhdGUGIicAABVJbmxldHMgTWVkaWFuIDMgR3JhdGUGIycAAARFQUNICA3QZ1DjGPTTCAgNgAfA4hj00wgACgAKAAoB8gUAABMAAABtLgAAAAAAAAYkJwAACDYxMS4zOTA0BiUnAAACMDMGJicAABVJbmxldHMgTWVkaWFuIDQgR3JhdGUGJycAABVJbmxldHMgTWVkaWFuIDQgR3JhdGUGKCcAAARFQUNICA2ELFXjGPTTCAgNgAfA4hj00wgACgAKAAoB8wUAABMAAADmHwAAAAAAAAYpJwAACDYxMS44MTA1BionAAACMDMGKycAABxBZGp1c3RpbmcgQ2F0Y2ggQmFzaW4gQ292ZXJzBiwnAAAcQWRqdXN0aW5nIENhdGNoIEJhc2luIENvdmVycwYtJwAABEVBQ0gIDdgS0L8Y9NMICA0AWJW/GPTTCAAKAAoACgH0BQAAEwAAAOcfAAAAAAAABi4nAAAINjExLjgxMTAGLycAAAIwMwYwJwAAGEFkanVzdGluZyBNYW5ob2xlIENvdmVycwYxJwAAGEFkanVzdGluZyBNYW5ob2xlIENvdmVycwYyJwAABEVBQ0gIDTx10r8Y9NMICA0AWJW/GPTTCAAKAAoBCTMnAAAB9QUAABMAAADoHwAAAAAAAAY0JwAACDYxMS44MTE1BjUnAAACMDMGNicAABZBZGp1c3RpbmcgSW5sZXQgQ292ZXJzBjcnAAAWQWRqdXN0aW5nIElubGV0IENvdmVycwY4JwAABEVBQ0gIDTx10r8Y9NMICA0AWJW/GPTTCAAKAAoBCTknAAAB9gUAABMAAAC8LwAAAAAAAAY6JwAACjYxMS44MTIwLlMGOycAAAIwMwY8JwAAFkNvdmVyIFBsYXRlcyBUZW1wb3JhcnkGPScAABZDb3ZlciBQbGF0ZXMgVGVtcG9yYXJ5Bj4nAAAERUFDSAgNTKUb5hj00wgIDQD4uuUY9NMIAAoACgAKAfcFAAATAAAA6R8AAAAAAAAGPycAAAg2MTEuOTcwNQZAJwAAAjAzBkEnAAAXU2FsdmFnZWQgTWFuaG9sZSBDb3ZlcnMGQicAABdTYWx2YWdlZCBNYW5ob2xlIENvdmVycwZDJwAABEVBQ0gIDbrW1L8Y9NMICA0AWJW/GPTTCAAKAAoACgH4BQAAEwAAAOofAAAAAAAABkQnAAAINjExLjk3MTAGRScAAAIwMwZGJwAAFVNhbHZhZ2VkIElubGV0IENvdmVycwZHJwAAFVNhbHZhZ2VkIElubGV0IENvdmVycwZIJwAABEVBQ0gIDUY5178Y9NMICA0AWJW/GPTTCAAKAAoACgH5BQAAEwAAAL0vAAAAAAAABkknAAAKNjExLjk4MDAuUwZKJwAAAjAzBksnAAALUGlwZSBHcmF0ZXMGTCcAAAtQaXBlIEdyYXRlcwZNJwAABEVBQ0gIDbAHHuYY9NMICA0A+LrlGPTTCAAKAAoACgH6BQAAEwAAAL4vAAAAAAAABk4nAAAKNjExLjk5MDAuUwZPJwAAAjAzBlAnAAASRHJhaW4gU2xvdHRlZCBWYW5lBlEnAAASRHJhaW4gU2xvdHRlZCBWYW5lBlInAAAERUFDSAgNCmog5hj00wgIDQD4uuUY9NMIAAoACgAKAfsFAAATAAAA6x8AAAAAAAAGUycAAAg2MTIuMDEwNAZUJwAAAjAzBlUnAAAWUGlwZSBVbmRlcmRyYWluIDQtSW5jaAZWJwAAFlBpcGUgVW5kZXJkcmFpbiA0LUluY2gGVycAAAJMRggNjJvZvxj00wgIDQBYlb8Y9NMIAAoACgAKAfwFAAATAAAA7B8AAAAAAAAGWCcAAAg2MTIuMDEwNgZZJwAAAjAzBlonAAAWUGlwZSBVbmRlcmRyYWluIDYtSW5jaAZbJwAAFlBpcGUgVW5kZXJkcmFpbiA2LUluY2gGXCcAAAJMRggNBP7bvxj00wgIDQBYlb8Y9NMIAAoACgAKAf0FAAATAAAA7R8AAAAAAAAGXScAAAg2MTIuMDEwOAZeJwAAAjAzBl8nAAAWUGlwZSBVbmRlcmRyYWluIDgtSW5jaAZgJwAAFlBpcGUgVW5kZXJkcmFpbiA4LUluY2gGYScAAAJMRggNLGDevxj00wgIDQBYlb8Y9NMIAAoACgAKAf4FAAATAAAA7h8AAAAAAAAGYicAAAg2MTIuMDExMAZjJwAAAjAzBmQnAAAXUGlwZSBVbmRlcmRyYWluIDEwLUluY2gGZScAABdQaXBlIFVuZGVyZHJhaW4gMTAtSW5jaAZmJwAAAkxGCA18wuC/GPTTCAgNAFiVvxj00wgACgAKAAoB/wUAABMAAADvHwAAAAAAAAZnJwAACDYxMi4wMTEyBmgnAAACMDMGaScAABdQaXBlIFVuZGVyZHJhaW4gMTItSW5jaAZqJwAAF1BpcGUgVW5kZXJkcmFpbiAxMi1JbmNoBmsnAAACTEYIDQgl478Y9NMICA0AWJW/GPTTCAAKAAoACgEABgAAEwAAAPAfAAAAAAAABmwnAAAINjEyLjAxMTUGbScAAAIwMwZuJwAAF1BpcGUgVW5kZXJkcmFpbiAxNS1JbmNoBm8nAAAXUGlwZSBVbmRlcmRyYWluIDE1LUluY2gGcCcAAAJMRggNOoflvxj00wgIDQBYlb8Y9NMIAAoACgAKAQEGAAATAAAA8R8AAAAAAAAGcScAAAg2MTIuMDExOAZyJwAAAjAzBnMnAAAXUGlwZSBVbmRlcmRyYWluIDE4LUluY2gGdCcAABdQaXBlIFVuZGVyZHJhaW4gMTgtSW5jaAZ1JwAAAkxGCA2U6ee/GPTTCAgNAFiVvxj00wgACgAKAAoBAgYAABMAAADyHwAAAAAAAAZ2JwAACDYxMi4wMTIxBncnAAACMDMGeCcAABdQaXBlIFVuZGVyZHJhaW4gMjEtSW5jaAZ5JwAAF1BpcGUgVW5kZXJkcmFpbiAyMS1JbmNoBnonAAACTEYIDe5L6r8Y9NMICA0AWJW/GPTTCAAKAAoACgEDBgAAEwAAAPMfAAAAAAAABnsnAAAINjEyLjAyMDQGfCcAAAIwMwZ9JwAAI1BpcGUgVW5kZXJkcmFpbiBVbnBlcmZvcmF0ZWQgNC1JbmNoBn4nAAAjUGlwZSBVbmRlcmRyYWluIFVucGVyZm9yYXRlZCA0LUluY2gGfycAAAJMRggNSK7svxj00wgIDQBYlb8Y9NMIAAoACgAKAQQGAAATAAAA9B8AAAAAAAAGgCcAAAg2MTIuMDIwNgaBJwAAAjAzBoInAAAjUGlwZSBVbmRlcmRyYWluIFVucGVyZm9yYXRlZCA2LUluY2gGgycAACNQaXBlIFVuZGVyZHJhaW4gVW5wZXJmb3JhdGVkIDYtSW5jaAaEJwAAAkxGCA1Iruy/GPTTCAgNAFiVvxj00wgACgAKAAoBBQYAABMAAAD1HwAAAAAAAAaFJwAACDYxMi4wMjA4BoYnAAACMDMGhycAACNQaXBlIFVuZGVyZHJhaW4gVW5wZXJmb3JhdGVkIDgtSW5jaAaIJwAAI1BpcGUgVW5kZXJkcmFpbiBVbnBlcmZvcmF0ZWQgOC1JbmNoBoknAAACTEYIDfxy8b8Y9NMICA0AWJW/GPTTCAAKAAoACgEGBgAAEwAAAPYfAAAAAAAABoonAAAINjEyLjAyMTAGiycAAAIwMwaMJwAAJFBpcGUgVW5kZXJkcmFpbiBVbnBlcmZvcmF0ZWQgMTAtSW5jaAaNJwAAJFBpcGUgVW5kZXJkcmFpbiBVbnBlcmZvcmF0ZWQgMTAtSW5jaAaOJwAAAkxGCA38cvG/GPTTCAgNAFiVvxj00wgACgAKAAoBBwYAABMAAAD3HwAAAAAAAAaPJwAACDYxMi4wMjEyBpAnAAACMDMGkScAACRQaXBlIFVuZGVyZHJhaW4gVW5wZXJmb3JhdGVkIDEyLUluY2gGkicAACRQaXBlIFVuZGVyZHJhaW4gVW5wZXJmb3JhdGVkIDEyLUluY2gGkycAAAJMRggNVtXzvxj00wgIDQBYlb8Y9NMIAAoACgAKAQgGAAATAAAA+B8AAAAAAAAGlCcAAAg2MTIuMDIxNQaVJwAAAjAzBpYnAAAkUGlwZSBVbmRlcmRyYWluIFVucGVyZm9yYXRlZCAxNS1JbmNoBpcnAAAkUGlwZSBVbmRlcmRyYWluIFVucGVyZm9yYXRlZCAxNS1JbmNoBpgnAAACTEYIDeI39r8Y9NMICA0AWJW/GPTTCAAKAAoACgEJBgAAEwAAAPkfAAAAAAAABpknAAAINjEyLjAyMTgGmicAAAIwMwabJwAAJFBpcGUgVW5kZXJkcmFpbiBVbnBlcmZvcmF0ZWQgMTgtSW5jaAacJwAAJFBpcGUgVW5kZXJkcmFpbiBVbnBlcmZvcmF0ZWQgMTgtSW5jaAadJwAAAkxGCA0Kmvi/GPTTCAgNAFiVvxj00wgACgAKAAoBCgYAABMAAAD6HwAAAAAAAAaeJwAACDYxMi4wMjIxBp8nAAACMDMGoCcAACRQaXBlIFVuZGVyZHJhaW4gVW5wZXJmb3JhdGVkIDIxLUluY2gGoScAACRQaXBlIFVuZGVyZHJhaW4gVW5wZXJmb3JhdGVkIDIxLUluY2gGoicAAAJMRggNZPz6vxj00wgIDQBYlb8Y9NMIAAoACgAKAQsGAAATAAAARh8AAAAAAAAGoycAAAg2MTIuMDQwNAakJwAAAjAzBqUnAAAeUGlwZSBVbmRlcmRyYWluIFdyYXBwZWQgNC1JbmNoBqYnAAAeUGlwZSBVbmRlcmRyYWluIFdyYXBwZWQgNC1JbmNoBqcnAAACTEYIDRT9c74Y9NMICA0AK2S+</t>
  </si>
  <si>
    <t>GPTTCAAKAAoACgEMBgAAEwAAAEcfAAAAAAAABqgnAAAINjEyLjA0MDYGqScAAAIwMwaqJwAAHlBpcGUgVW5kZXJkcmFpbiBXcmFwcGVkIDYtSW5jaAarJwAAHlBpcGUgVW5kZXJkcmFpbiBXcmFwcGVkIDYtSW5jaAasJwAAAkxGCA14X3a+GPTTCAgNACtkvhj00wgACgAKAAoBDQYAABMAAABIHwAAAAAAAAatJwAACDYxMi4wNDA4Bq4nAAACMDMGrycAAB5QaXBlIFVuZGVyZHJhaW4gV3JhcHBlZCA4LUluY2gGsCcAAB5QaXBlIFVuZGVyZHJhaW4gV3JhcHBlZCA4LUluY2gGsScAAAJMRggNDsJ4vhj00wgIDQArZL4Y9NMIAAoACgAKAQ4GAAATAAAASR8AAAAAAAAGsicAAAg2MTIuMDQxMAazJwAAAjAzBrQnAAAfUGlwZSBVbmRlcmRyYWluIFdyYXBwZWQgMTAtSW5jaAa1JwAAH1BpcGUgVW5kZXJkcmFpbiBXcmFwcGVkIDEwLUluY2gGticAAAJMRggNLCR7vhj00wgIDQArZL4Y9NMIAAoACgAKAQ8GAAATAAAASh8AAAAAAAAGtycAAAg2MTIuMDQxMga4JwAAAjAzBrknAAAfUGlwZSBVbmRlcmRyYWluIFdyYXBwZWQgMTItSW5jaAa6JwAAH1BpcGUgVW5kZXJkcmFpbiBXcmFwcGVkIDEyLUluY2gGuycAAAJMRggNhoZ9vhj00wgIDQArZL4Y9NMIAAoACgAKARAGAAATAAAASx8AAAAAAAAGvCcAAAg2MTIuMDQxNQa9JwAAAjAzBr4nAAAfUGlwZSBVbmRlcmRyYWluIFdyYXBwZWQgMTUtSW5jaAa/JwAAH1BpcGUgVW5kZXJkcmFpbiBXcmFwcGVkIDE1LUluY2gGwCcAAAJMRggN1uh/vhj00wgIDQArZL4Y9NMIAAoACgAKAREGAAATAAAATB8AAAAAAAAGwScAAAg2MTIuMDUwNAbCJwAAAjAzBsMnAAApUGlwZSBVbmRlcmRyYWluIFdyYXBwZWQgYW5kIFBsb3dlZCA0LUluY2gGxCcAACdQaXBlIFVuZGVyZHJhaW4gV3JhcHBlZCBhbmQgUGxvd2VkIDQtSW4GxScAAAJMRggN1uh/vhj00wgIDQArZL4Y9NMIAAoACgAKARIGAAATAAAATR8AAAAAAAAGxicAAAg2MTIuMDUwNgbHJwAAAjAzBsgnAAApUGlwZSBVbmRlcmRyYWluIFdyYXBwZWQgYW5kIFBsb3dlZCA2LUluY2gGyScAACdQaXBlIFVuZGVyZHJhaW4gV3JhcHBlZCBhbmQgUGxvd2VkIDYtSW4GyicAAAJMRggNOkuCvhj00wgIDQArZL4Y9NMIAAoACgAKARMGAAATAAAATh8AAAAAAAAGyycAAAg2MTIuMDYwMAbMJwAAAjAzBs0nAAARVW5kZXJkcmFpbiBUcmVuY2gGzicAABFVbmRlcmRyYWluIFRyZW5jaAbPJwAAAkxGCA2UrYS+GPTTCAgNACtkvhj00wgACgAKAAoBFAYAABMAAABPHwAAAAAAAAbQJwAACDYxMi4wNzAwBtEnAAACMDMG0icAABZEcmFpbiBUaWxlIEV4cGxvcmF0aW9uBtMnAAAWRHJhaW4gVGlsZSBFeHBsb3JhdGlvbgbUJwAAAkxGCA3uD4e+GPTTCAgNACtkvhj00wgACgAKAAoBFQYAABMAAABQHwAAAAAAAAbVJwAACDYxMi4wODA0BtYnAAACMDMG1ycAADhBcHJvbiBFbmR3YWxscyBmb3IgVW5kZXJkcmFpbiBSZWluZm9yY2VkIENvbmNyZXRlIDQtSW5jaAbYJwAAJUFwciBFbmR3bHMgVW5kZXJkcmFpbiBSZWluZiBDb25jIDQtSW4G2ScAAARFQUNICA1Icom+GPTTCAgNACtkvhj00wgACgAKAAoBFgYAABMAAABRHwAAAAAAAAbaJwAACDYxMi4wODA2BtsnAAACMDMG3CcAADhBcHJvbiBFbmR3YWxscyBmb3IgVW5kZXJkcmFpbiBSZWluZm9yY2VkIENvbmNyZXRlIDYtSW5jaAbdJwAAJUFwciBFbmR3bHMgVW5kZXJkcmFpbiBSZWluZiBDb25jIDYtSW4G3icAAARFQUNICA2Y1Iu+GPTTCAgNACtkvhj00wgACgAKAAoBFwYAABMAAAC/LwAAAAAAAAbfJwAACjYxMi4wOTAyLlMG4CcAAAIwMwbhJwAAI0luc3VsYXRpb24gQm9hcmQgUG9seXN0eXJlbmUgKGluY2gpBuInAAAjSW5zdWxhdGlvbiBCb2FyZCBQb2x5c3R5cmVuZSAoaW5jaCkG4ycAAAJTWQgNCmog5hj00wgIDQD4uuUY9NMIAAoBCgAKARgGAAATAAAA/7iVAAAAAAAG5CcAAA02MTIuMDkwMi5TLjAxCgnhJwAACeInAAAJ4ycAAAgNWXEE+B2Y14gIDVlxBPgdmNeIAAoBCf8JAAAACgEZBgAAEwAAAI0tAAAAAAAABuknAAAKNjEzLjExMDAuUwbqJwAAAjAzBusnAAAUQ2FibGUgQmFycmllciBUeXBlIDEG7CcAABRDYWJsZSBCYXJyaWVyIFR5cGUgMQbtJwAAAkxGCA3ioHvgGPTTCAgNgK1d4Bj00wgACgAKAAoBGgYAABMAAACOLQAAAAAAAAbuJwAACjYxMy4xMjAwLlMG7ycAAAIwMwbwJwAAIUNhYmxlIEJhcnJpZXIgRW5kIFRlcm1pbmFsIFR5cGUgMQbxJwAAIUNhYmxlIEJhcnJpZXIgRW5kIFRlcm1pbmFsIFR5cGUgMQbyJwAABEVBQ0gIDTIDfuAY9NMICA2ArV3gGPTTCAAKAAoACgEbBgAAEwAAALYrAAAAAAAABvMnAAAINjE0LjAwMTAG9CcAAAIwMwb1JwAAKEJhcnJpZXIgU3lzdGVtIEdyYWRpbmcgU2hhcGluZyBGaW5pc2hpbmcG9icAACFCYXJyaWVyIFN5c3RlbSBHcmFkZSBTaGFwZSBGaW5pc2gG9ycAAARFQUNICA0061HcGPTTCAgNAJAx3Bj00wgACgAKAAoBHAYAABMAAABWHwAAAAAAAAb4JwAACDYxNC4wMTE1BvknAAACMDMG+icAACxBbmNob3JhZ2VzIGZvciBTdGVlbCBQbGF0ZSBCZWFtIEd1YXJkIFR5cGUgMgb7JwAAJEFuY2hvcmFnZXMgU3RsIFBsdCBCZWFtIEd1YXJkIFR5cGUgMgb8JwAABEVBQ0gIDQpelb4Y9NMICA0AK2S+GPTTCAAKAAoACgEdBgAAEwAAAFcfAAAAAAAABv0nAAAINjE0LjAxNTAG/icAAAIwMwb/JwAALEFuY2hvciBBc3NlbWJsaWVzIGZvciBTdGVlbCBQbGF0ZSBCZWFtIEd1YXJkBgAoAAAmQW5jaG9yIEFzc2VtYmxpZXMgU3RsIFBsYXRlIEJlYW0gR3VhcmQGASgAAARFQUNICA1awJe+GPTTCAgNACtkvhj00wgACgAKAAoBHgYAABMAAABYHwAAAAAAAAYCKAAACDYxNC4wMjAwBgMoAAACMDMGBCgAACNTdGVlbCBUaHJpZSBCZWFtIFN0cnVjdHVyZSBBcHByb2FjaAYFKAAAI1N0ZWVsIFRocmllIEJlYW0gU3RydWN0dXJlIEFwcHJvYWNoBgYoAAACTEYIDb4imr4Y9NMICA0AK2S+GPTTCAAKAAoACgEfBgAAEwAAACQsAAAAAAAABgcoAAAINjE0LjAyMTIGCCgAAAIwMwYJKAAAQVN0ZWVsIFRocmllIEJlYW0gU3RydWN0dXJlIEFwcHJvYWNoIFJldHJvZml0IENhbnRpbGV2ZXIgQmx1bnQgRW5kBgooAAAmU3RsIFRocmllIEJtIFN0ciBBcHByIFJldHJvIENhbnQgQmx1bnQGCygAAARFQUNICA1yU1/dGPTTCAgNgCbK3Bj00wgACgAKAAoBIAYAABMAAAAlLAAAAAAAAAYMKAAACDYxNC4wMjEzBg0oAAACMDMGDigAAEJTdGVlbCBUaHJpZSBCZWFtIFN0cnVjdHVyZSBBcHByb2FjaCBSZXRyb2ZpdCBDYW50aWxldmVyIFNsb3BlZCBFbmQGDygAACdTdGwgVGhyaWUgQm0gU3RyIEFwcHIgUmV0cm8gQ2FudCBTbG9wZWQGECgAAARFQUNICA2utWHdGPTTCAgNgCbK3Bj00wgACgAKAAoBIQYAABMAAAAmLAAAAAAAAAYRKAAACDYxNC4wMjE1BhIoAAACMDMGEygAADFTdGVlbCBUaHJpZSBCZWFtIFN0cnVjdHVyZSBBcHByb2FjaCBSZXRyb2ZpdCBTcGFuBhQoAAAjU3RsIFRocmllIEJtIFN0ciBBcHByIFJldHJvZml0IFNwYW4GFSgAAARFQUNICA2utWHdGPTTCAgNgCbK3Bj00wgACgAKAAoBIgYAABMAAAAnLAAAAAAAAAYWKAAACDYxNC4wMjE2BhcoAAACMDMGGCgAADFTdGVlbCBUaHJpZSBCZWFtIFN0cnVjdHVyZSBBcHByb2FjaCBSZXRyb2ZpdCBQb3N0BhkoAAAjU3RsIFRocmllIEJtIFN0ciBBcHByIFJldHJvZml0IFBvc3QGGigAAARFQUNICA2AembdGPTTCAgNAL1i3Rj00wgACgAKAAoBIwYAABMAAACAMwAAAAAAAAYbKAAACDYxNC4wMjIwBhwoAAACMDMGHSgAACJTdGVlbCBUaHJpZSBCZWFtIEJ1bGxub3NlIFRlcm1pbmFsBh4oAAAiU3RlZWwgVGhyaWUgQmVhbSBCdWxsbm9zZSBUZXJtaW5hbAYfKAAABEVBQ0gIDTqSmvAY9NMICA0AjXXwGPTTCAAKAAoACgEkBgAAEwAAAIEzAAAAAAAABiAoAAAINjE0LjAyMzAGISgAAAIwMwYiKAAAEFN0ZWVsIFRocmllIEJlYW0GIygAABBTdGVlbCBUaHJpZSBCZWFtBiQoAAACTEYIDTqSmvAY9NMICA0AjXXwGPTTCAAKAAoACgElBgAAEwAAAJouAAAAAAAABiUoAAAINjE0LjAyNTAGJigAAAIwMwYnKAAALVN0ZWVsIFRocmllIEJlYW0gU3RydWN0dXJlIEFwcHJvYWNoIFRlbXBvcmFyeQYoKAAAJVN0ZWVsIFRocmllIEJlYW0gU3RydWN0IEFwcHJvYWNoIFRlbXAGKSgAAAJMRggNwom04xj00wgIDQCeWOMY9NMIAAoACgAKASYGAAATAAAAWR8AAAAAAAAGKigAAAg2MTQuMDMwNQYrKAAAAjAzBiwoAAAeU3RlZWwgUGxhdGUgQmVhbSBHdWFyZCBDbGFzcyBBBi0oAAAeU3RlZWwgUGxhdGUgQmVhbSBHdWFyZCBDbGFzcyBBBi4oAAACTEYIDRiFnL4Y9NMICA0AK2S+GPTTCAAKAAoACgEnBgAAEwAAAJowAAAAAAAABi8oAAAINjE0LjAzNDAGMCgAAAIwMwYxKAAANVN0ZWVsIFBsYXRlIEJlYW0gR3VhcmQgT3ZlciBMb3ctRmlsbCBDdWx2ZXJ0cyBDbGFzcyBBBjIoAAAoU3QgUGx0IEJlYW0gR2QgT3ZlciBMb3dmaWxsIEN1bHYgQ2xhc3MgQQYzKAAAAkxGCA1gxwboGPTTCAgNgLuE5xj00wgACgAKAAoBKAYAABMAAACPLAAAAAAAAAY0KAAACDYxNC4wMzQ1BjUoAAACMDMGNigAACNTdGVlbCBQbGF0ZSBCZWFtIEd1YXJkIFNob3J0IFJhZGl1cwY3KAAAI1N0ZWVsIFBsYXRlIEJlYW0gR3VhcmQgU2hvcnQgUmFkaXVzBjgoAAACTEYIDQTkVN4Y9NMICA2AU/vdGPTTCAAKAAoACgEpBgAAEwAAAFwfAAAAAAAABjkoAAAINjE0LjAzNjAGOigAAAIwMwY7KAAAIFN0ZWVsIFBsYXRlIEJlYW0gR3VhcmQgVGVtcG9yYXJ5BjwoAAAgU3RlZWwgUGxhdGUgQmVhbSBHdWFyZCBUZW1wb3JhcnkGPSgAAAJMRggNzEmhvhj00wgIDQArZL4Y9NMIAAoACgAKASoGAAATAAAAXR8AAAAAAAAGPigAAAg2MTQuMDM3MAY/KAAAAjAzBkAoAAAwU3RlZWwgUGxhdGUgQmVhbSBHdWFyZCBFbmVyZ3kgQWJzb3JiaW5nIFRlcm1pbmFsBkEoAAAmU3RsIFBsdCBCZWFtIEdkIEVuZXJneSBBYnNvcmIgVGVybWluYWwGQigAAARFQUNICA1Uq6O+GPTTCAgNACtkvhj00wgACgAKAAoBKwYAABMAAACbLgAAAAAAAAZDKAAACDYxNC4wMzgwBkQoAAACMDMGRSgAADpTdGVlbCBQbGF0ZSBCZWFtIEd1YXJkIEVuZXJneSBBYnNvcmJpbmcgVGVybWluYWwgVGVtcG9yYXJ5BkYoAAAmU3RsIFBsdCBCZWFtIEdkIEVuZ3kgQWJzIFRlcm1pbmFsIFRlbXAGRygAAARFQUNICA0c7LbjGPTTCAgNAJ5Y4xj00wgACgAKAAoBLAYAABMAAACQLAAAAAAAAAZIKAAACDYxNC4wMzkwBkkoAAACMDMGSigAACxTdGVlbCBQbGF0ZSBCZWFtIEd1YXJkIFNob3J0IFJhZGl1cyBUZXJtaW5hbAZLKAAAKFN0ZWVsIFBsYXRlIEJlYW0gR3VhcmQgU2hydCBSYWQgVGVybWluYWwGTCgAAARFQUNICA0E5FTeGPTTCAgNgFP73Rj00wgACgAKAAoBLQYAABMAAACRLAAAAAAAAAZNKAAACDYxNC4wMzk1Bk4oAAACMDMGTygAABxHdWFyZHJhaWwgTW93IFN0cmlwIENvbmNyZXRlBlAoAAAcR3VhcmRyYWlsIE1vdyBTdHJpcCBDb25jcmV0ZQZRKAAAAlNZCA1eRlfeGPTTCAgNgFP73Rj00wgACgAKAAoBLgYAABMAAADTLQAAAAAAAAZSKAAACDYxNC4wMzk2BlMoAAACMDMGVCgAABtHdWFyZHJhaWwgTW93IFN0cmlwIEFzcGhhbHQGVSgAABtHdWFyZHJhaWwgTW93IFN0cmlwIEFzcGhhbHQGVigAAAJTWQgNqO/x4Rj00wgIDYDajuEY9NMIAAoACgAKAS8GAAATAAAAKCwAAAAAAAAGVygAAAg2MTQuMDM5NwZYKAAAAjAzBlkoAAAmR3VhcmRyYWlsIE1vdyBTdHJpcCBFbXVsc2lmaWVkIEFzcGhhbHQGWigAACZHdWFyZHJhaWwgTW93IFN0cmlwIEVtdWxzaWZpZWQgQXNwaGFsdAZbKAAAAlNZCA2AembdGPTTCAgNAL1i3Rj00wgACgAKAAoBMAYAABMAAABeHwAAAAAAAAZcKAAACDYxNC4wNDAwBl0oAAACMDMGXigAACBBZGp1c3RpbmcgU3RlZWwgUGxhdGUgQmVhbSBHdWFyZAZfKAAAIEFkanVzdGluZyBTdGVlbCBQbGF0ZSBCZWFtIEd1YXJkBmAoAAACTEYIDbgNpr4Y9NMICA0AK2S+GPTTCAAKAAoACgExBgAAEwAAANQrAAAAAAAABmEoAAAINjE0LjA1MTAGYigAAAIwMwZjKAAAFkd1YXJkcmFpbCBTdGlmZmVuZWQgTlcGZCgAABZHdWFyZHJhaWwgU3RpZmZlbmVkIE5XBmUoAAACTEYIDepJktwY9NMICA0AkDHcGPTTCAAKAAoACgEyBgAAEwAAANUrAAAAAAAABmYoAAAINjE0LjA1MTUGZygAAAIwMwZoKAAAFkd1YXJkcmFpbCBTdGlmZW5lZCBMSFcGaSgAABdHdWFyZHJhaWwgU3RpZmZlbmVkIExIVwZqKAAAAkxGCA06rJTcGPTTCAgNAJAx3Bj00wgACgAKAAoBMwYAABMAAABjHwAAAAAAAAZrKAAACDYxNC4wNzAwBmwoAAACMDMGbSgAABNTYW5kIEJhcnJlbHMgQXJyYXlzBm4oAAASU2FuZCBCYXJyZWwgQXJyYXlzBm8oAAAERUFDSAgNcPmxvhj00wgIDQArZL4Y9NMIAAoACgAKATQGAAATAAAAZB8AAAAAAAAGcCgAAAg2MTQuMDgwMAZxKAAAAjAzBnIoAAAYQ3Jhc2ggQ3VzaGlvbnMgUGVybWFuZW50BnMoAAAYQ3Jhc2ggQ3VzaGlvbnMgUGVybWFuZW50BnQoAAAERUFDSAgNcPmxvhj00wgIDQArZL4Y9NMIAAoACgAKATUGAAATAAAAZR8AAAAAAAAGdSgAAAg2MTQuMDgwNQZ2KAAAAjAzBncoAAAoQ3Jhc2ggQ3VzaGlvbnMgUGVybWFuZW50IExvdyBNYWludGVuYW5jZQZ4KAAAI0NyYXNoIEN1c2hpb25zIFBlcm0gTG93IE1haW50YW5hbmNlBnkoAAAERUFDSAgNylu0vhj00wgIDQArZL4Y9NMIAAoACgAKATYGAAATAAAAZh8AAAAAAAAGeigAAAg2MTQuMDkwNQZ7KAAAAjAzBnwoAAAYQ3Jhc2ggQ3VzaGlvbnMgVGVtcG9yYXJ5Bn0oAAAYQ3Jhc2ggQ3VzaGlvbnMgVGVtcG9yYXJ5Bn4oAAAERUFDSAgNJL62vhj00wgIDQArZL4Y9NMIAAoACgAKATcGAAATAAAA1isAAAAAAAAGfygAAAg2MTQuMDkyMAaAKAAAAjAzBoEoAAANU2FsdmFnZWQgUmFpbAaCKAAADVNhbHZhZ2VkIFJhaWwGgygAAAJMRggNOqyU3Bj00wgIDQCQMdwY9NMIAAoACgAKATgGAAATAAAA1ysAAAAAAAAGhCgAAAg2MTQuMDkyNQaFKAAAAjAzBoYoAAAhU2FsdmFnZWQgR3VhcmRyYWlsIEVuZCBUcmVhdG1lbnRzBocoAAAhU2FsdmFnZWQgR3VhcmRyYWlsIEVuZCBUcmVhdG1lbnRzBogoAAAERUFDSAgNqA6X3Bj00wgIDQCQMdwY9NMIAAoACgAKATkGAAATAAAAlywAAAAAAAAGiSgAAAg2MTQuMDkzMAaKKAAAAjAzBosoAAAXU2FsdmFnZWQgQ3Jhc2ggQ3VzaGlvbnMGjCgAABdTYWx2YWdlZCBDcmFzaCBDdXNoaW9ucwaNKAAABEVBQ0gIDXqUZd4Y9NMICA2AU/vdGPTTCAAKAAoACgE6BgAAEwAAAJgsAAAAAAAABo4oAAAINjE0LjA5MzUGjygAAAIwMwaQKAAAFVNhbHZhZ2VkIFNhbmQgQmFycmVscwaRKAAAFVNhbHZhZ2VkIFNhbmQgQmFycmVscwaSKAAABEVBQ0gIDej2Z94Y9NMICA2AU/vdGPTTCAAKAAoACgE7BgAAEwAAAJksAAAAAAAABpMoAAAINjE0LjA5NTAGlCgAAAIwMwaVKAAAJFJlcGxhY2luZyBHdWFyZHJhaWwgUG9zdHMgYW5kIEJsb2NrcwaWKAAAJFJlcGxhY2luZyBHdWFyZHJhaWwgUG9zdHMgYW5kIEJsb2NrcwaXKAAABEVBQ0gIDWBZat4Y9NMICA2AU/vdGPTTCAAKAAoACgE8BgAAEwAAAJosAAAAAAAABpgoAAAINjE0LjA5NTEGmSgAAAIwMwaaKAAAJVJlcGxhY2luZyBHdWFyZHJhaWwgUmFpbCBhbmQgSGFyZHdhcmUGmygAACVSZXBsYWNpbmcgR3VhcmRyYWlsIFJhaWwgYW5kIEhhcmR3YXJlBpwoAAACTEYIDX67bN4Y9NMICA2AU/vdGPTTCAAKAAoACgE9BgAAEwAAAPQ2AAAAAAAABp0oAAAINjE0LjA5NTIGnigAAAIwMwafKAAAHlJlcGxhY2luZyBHdWFyZHJhaWwgUmVmbGVjdG9ycwagKAAAHlJlcGxhY2luZyBHdWFyZHJhaWwgUmVmbGVjdG9ycwahKAAABEVBQ0gIDUaPPzfhxtUICA0A0X5R4cbVCAAKAAoACgE+BgAAEwAAALcrAAAAAAAABqIoAAAINjE0LjEwMDAGoygAAAIwMwakKAAAF01HUyBHdWFyZHJhaWwgVGVtcG9yYXJ5BqUoAAAXTUdTIEd1YXJkcmFpbCBUZW1wb3JhcnkGpigAAAJMRggNNOtR3Bj00wgIDQCQMdwY9NMIAAoACgAKAT8GAAATAAAAuCsAAAAAAAAGpygAAAg2MTQuMTEwMAaoKAAAAjAzBqkoAAAtTUdTIEd1YXJkcmFpbCBUZW1wb3JhcnkgVGhyaWUgQmVhbSBUcmFuc2l0aW9uBqooAAAoTUdTIEd1YXJkcmFpbCBUZW1wIFRocmllIEJlYW0gVHJhbnNpdGlvbgarKAAAAkxGCA2YTVTcGPTTCAgNAJAx3Bj00wgACgAKAAoBQAYAABMAAAC5KwAAAAAAAAasKAAACDYxNC4xMjAwBq0oAAACMDMGrigAACRNR1MgR3VhcmRyYWlsIFRlbXBvcmFyeSBUZXJtaW5hbCBFQVQGrygAACRNR1MgR3VhcmRyYWlsIFRlbXBvcmFyeSBUZXJtaW5hbCBFQVQGsCgAAARFQUNICA0asFbcGPTTCAgNAJAx3Bj00wgACgAKAAoBQQYAABMAAAC6KwAAAAAAAAaxKAAACDYxNC4yMzAwBrIoAAACMDMGsygAAA9NR1MgR3VhcmRyYWlsIDMGtCgAAA9NR1MgR3VhcmRyYWlsIDMGtSgAAAJMRggNTBJZ3Bj00wgIDQCQMdwY9NMIAAoACgAKAUIGAAATAAAAuysAAAAAAAAGtigAAAg2MTQuMjMxMAa3KAAAAjAzBrgoAAASTUdTIEd1YXJkcmFpbCAzIEhTBrkoAAASTUdTIEd1YXJkcmFpbCAzIEhTBrooAAACTEYIDZx0W9wY9NMICA0AkDHcGPTTCAAKAAoACgFDBgAAEwAAALwrAAAAAAAABrsoAAAINjE0LjIzMjAGvCgAAAIwMwa9KAAAEk1HUyBHdWFyZHJhaWwgMyBRUwa+KAAAEk1HUyBHdWFyZHJhaWwgMyBRUwa/KAAAAkxGCA3s1l3cGPTTCAgNAJAx3Bj00wgACgAKAAoBRAYAABMAAAC9KwAAAAAAAAbAKAAACDYxNC4yMzMwBsEoAAACMDMGwigAABFNR1MgR3VhcmRyYWlsIDMgSwbDKAAAEU1HUyBHdWFyZHJhaWwgMyBLBsQoAAACTEYIDVo5YNwY9NMICA0AkDHcGPTTCAAKAAoACgFFBgAAEwAAAL4rAAAAAAAABsUoAAAINjE0LjIzNDAGxigAAAIwMwbHKAAAEU1HUyBHdWFyZHJhaWwgMyBMBsgoAAARTUdTIEd1YXJkcmFpbCAzIEwGySgAAAJMRggNqpti3Bj00wgIDQCQMdwY9NMIAAoACgAKAUYGAAATAAAA6DUAAAAAAAAGyigAAAg2MTQuMjM1MAbLKAAAAjAzBswoAAAaTUdTIEd1YXJkcmFpbCBTaG9ydCBSYWRpdXMGzSgAABpNR1MgR3VhcmRyYWlsIFNob3J0IFJhZGl1cwbOKAAAAkxGCA0s9QRe1KHUCAgNABEcGGbl1AgACgAKAAoBRwYAABMAAAC/KwAAAAAAAAbPKAAACDYxNC4yNTAwBtAoAAACMDMG0SgAABlNR1MgVGhyaWUgQmVhbSBUcmFuc2l0aW9uBtIoAAAZTUdTIFRocmllIEJlYW0gVHJhbnNpdGlvbgbTKAAAAkxGCA2qm2LcGPTTCAgNAJAx3Bj00wgACgAKAAoBSAYAABMAAADAKwAAAAAAAAbUKAAACDYxNC4yNjEwBtUoAAACMDMG1igAABpNR1MgR3VhcmRyYWlsIFRlcm1pbmFsIEVBVAbXKAAAGk1HUyBHdWFyZHJhaWwgVGVybWluYWwgRUFUBtgoAAAERUFDSAgNDv5k3Bj00wgIDQCQMdwY9NMIAAoACgAKAUkGAAATAAAAwSsAAAAAAAAG2SgAAAg2MTQuMjYyMAbaKAAAAjAzBtsoAAAdTUdTIEd1YXJkcmFpbCBUZXJtaW5hbCBUeXBlIDIG3CgAAB1NR1MgR3VhcmRyYWlsIFRlcm1pbmFsIFR5cGUgMgbdKAAABEVBQ0gIDXJgZ9wY9NMICA0AkDHcGPTTCAAKAAoACgFKBgAAEwAAAOk1AAAAAAAABt4oAAAINjE0LjI2MzAG3ygAAAIwMwbgKAAAI01HUyBHdWFyZHJhaWwgU2hvcnQgUmFkaXVzIFRlcm1pbmFsBuEoAAAjTUdTIEd1YXJkcmFpbCBTaG9ydCBSYWRpdXMgVGVybWluYWwG4igAAARFQUNICA3s2hCs1KHUCAgNAEKwOk6n1AgACgAKAAoBSwYAABMAAAApLAAAAAAAAAbjKAAACDYxNC44MDEwBuQoAAACMDMG5SgAAB5BbmNob3IgUG9zdCBBc3NlbWJseSBUb3AgTW91bnQG5igAAB5BbmNob3IgUG9zdCBBc3NlbWJseSBUb3AgTW91bnQG5ygAAARFQUNICA3Q3GjdGPTTCAgNAL1i3Rj00wgACgAKAAoBTAYAABMAAABnHwAAAAAAAAboKAAACDYxNS4wMTAwBukoAAACMDMG6igAABdHdWFyZCBGZW5jZSBUaW1iZXIgUmFpbAbrKAAAF0d1YXJkIEZlbmNlIFRpbWJlciBSYWlsBuwoAAACTEYIDX4gub4Y9NMICA0AK2S+GPTTCAAKAAoACgFNBgAAEwAAAGgfAAAAAAAABu0oAAAINjE1LjAyMDAG7igAAAIwMwbvKAAAFEN1cmJzIFRyZWF0ZWQgVGltYmVyBvAoAAAUQ3VyYnMgVHJlYXRlZCBUaW1iZXIG8SgAAARFQUNICA3Ygru+GPTTCAgNACtkvhj00wgACgAKAAoBTgYAABMAAABpHwAAAAAAAAbyKAAACDYxNS4wMzAwBvMoAAACMDMG9CgAABJHdWFyZCBQb3N0cyBUaW1iZXIG9SgAABJHdWFyZCBQb3N0cyBUaW1iZXIG9igAAARFQUNICA0y5b2+GPTTCAgNACtkvhj00wgACgAKAAoBTwYAABMAAABqHwAAAAAAAAb3KAAACDYxNS4wNDAwBvgoAAACMDMG+SgAABNNYXJrZXIgUG9zdHMgUnVzdGljBvooAAATTWFya2VyIFBvc3RzIFJ1c3RpYwb7KAAABEVBQ0gIDYxHwL4Y9NMICA0AK2S+GPTTCAAKAAoACgFQBgAAEwAAAMUEAAAAAAAABvwoAAAINjE1LjEwMDAG/SgAAAIwMwb+KAAAG1dpc2NvbnNpbiBIaXN0b3JpY2FsIE1hcmtlcgb/KAAAG1dpc2NvbnNpbiBIaXN0b3JpY2FsIE1hcmtlcgYAKQAABEVBQ0gIDVRG4XwY9NMICA2A9iZVovTWCAAKAAoACgFRBgAAEwAAAGsfAAAAAAAABgEpAAAINjE2LjAxMDAGAikAAAIwMwYDKQAAGUZlbmNlIFdvdmVuIFdpcmUgKGhlaWdodCkGBCkAABlGZW5jZSBXb3ZlbiBXaXJlIChoZWlnaHQpBgUpAAACTEYIDYxHwL4Y9NMICA0AK2S+GPTTCAAKAQoACgFSBgAAEwAAAKuolQAAAAAABgYpAAALNjE2LjAxMDAuMDEKCQMpAAAJBCkAAAkFKQAACA1ZcQT4HZjXiAgNWXEE+B2Y14gACgEJ/wkAAAAKAVMGAAATAAAAMiwAAAAAAAAGCykAAAo2MTYuMDEyMC5TBgwpAAACMDMGDSkAABRGZW5jaW5nIFNtYWxsIEFuaW1hbAYOKQAAFEZlbmNpbmcgU21hbGwgQW5pbWFsBg8pAAACTEYIDfBRft0Y9NMICA0AvWLdGPTTCAAKAAoACgFUBgAAEwAAAGwfAAAAAAAABhApAAAINjE2LjAyMDQGESkAAAIwMwYSKQAAFUZlbmNlIENoYWluIExpbmsgNC1GVAYTKQAAFUZlbmNlIENoYWluIExpbmsgNC1GVAYUKQAAAkxGCA1ADMW+GPTTCAgNACtkvhj00wgACgAKAAoBVQYAABMAAABtHwAAAAAAAAYVKQAACDYxNi4wMjA1BhYpAAACMDMGFykAABVGZW5jZSBDaGFpbiBMaW5rIDUtRlQGGCkAABVGZW5jZSBDaGFpbiBMaW5rIDUtRlQGGSkAAAJMRggNQAzFvhj00wgIDQArZL4Y9NMIAAoACgAKAVYGAAATAAAAbh8AAAAAAAAGGikAAAg2MTYuMDIwNgYbKQAAAjAzBhwpAAAVRmVuY2UgQ2hhaW4gTGluayA2LUZUBh0pAAAVRmVuY2UgQ2hhaW4gTGluayA2LUZUBh4pAAACTEYIDZpux74Y9NMICA0AK2S+GPTTCAAKAAoACgFXBgAAEwAAAM8fAAAAAAAABh8pAAAINjE2LjAyMDcGICkAAAIwMwYhKQAAFUZlbmNlIENoYWluIExpbmsgNy1GVAYiKQAAFUZlbmNlIENoYWluIExpbmsgNy1GVAYjKQAAAkxGCA12AZ6/GPTTCAgNAFiVvxj00wgACgAKAAoBWAYAABMAAABXHgAAAAAAAAYkKQAACDYxNi4wMjA4BiUpAAACMDMGJikAABVGZW5jZSBDaGFpbiBMaW5rIDgtRlQGJykAABVGZW5jZSBDaGFpbiBMaW5rIDgtRlQGKCkAAAJMRggNzNOcuxj00wgIDYA6absY9NMIAAoACgAKAVkGAAATAAAAfDEAAAAAAAAGKSkAAAg2MTYuMDIxMAYqKQAAAjAzBispAAAWRmVuY2UgQ2hhaW4gTGluayAxMC1GVAYsKQAAFkZlbmNlIENoYWluIExpbmsgMTAtRlQGLSkAAAJMRggNNsj16hj00wgIDQCsf+oY9NMIAAoACgAKAVoGAAATAAAAtB4AAAAAAAAGLikAAAg2MTYuMDMyOQYvKQAAAjAzBjApAAAYR2F0ZXMgQ2hhaW4gTGluayAod2lkdGgpBjEpAAAYR2F0ZXMgQ2hhaW4gTGluayAod2lkdGgpBjIpAAAERUFDSAgNEFNgvBj00wgIDQDRAbwY9NMIAAoBCgAKAVsGAAATAAAA9KeVAAAAAAAGMykAAAs2MTYuMDMyOS4wMQoJMCkAAAkxKQAACTIpAAAIDVlxBPgdmNeICA1ZcQT4HZjXiAAKAQn/CQAAAAoBXAYAABMAAADBLwAAAAAAAAY4KQAACjYxNi4wMzUwLlMGOSkAAAIwMwY6KQAAH0dhdGVzIFdvb2QgU2luZ2xlIExlYWYgKGxlbmd0aCkGOykAAB9HYXRlcyBXb29kIFNpbmdsZSBMZWFmIChsZW5ndGgpBjwpAAAERUFDSAgNtC4l5hj00wgIDQD4uuUY9NMIAAoBCgAKAV0GAAATAAAAAbmVAAAAAAAGPSkAAA02MTYuMDM1MC5TLjAxCgk6KQAACTspAAAJPCkAAAgNWXEE+B2Y14gIDVlxBPgdmNeIAAoBCf8JAAAACgFeBgAAEwAAAMIvAAAAAAAABkIpAAAKNjE2LjAzNTIuUwZDKQAAAjAzBkQpAAAfR2F0ZXMgV29vZCBEb3VibGUgTGVhZiAobGVuZ3RoKQZFKQAAH0dhdGVzIFdvb2QgRG91YmxlIExlYWYgKGxlbmd0aCkGRikAAARFQUNICA0YkSfmGPTTCAgNAPi65Rj00wgACgEKAAoBXwYAABMAAAACuZUAAAAAAAZHKQAADTYxNi4wMzUyLlMuMDEKCUQpAAAJRSkAAAlGKQAACA1ZcQT4HZjXiAgNWXEE+B2Y14gACgEJ/wkAAAAKAWAGAAATAAAAwy8AAAAAAAAGTCkAAAo2MTYuMDM2MC5TBk0pAAACMDMGTikAAB9HYXRlcyBQaXBlIFNpbmdsZSBMZWFmIChsZW5ndGgpBk8pAAAfR2F0ZXMgUGlwZSBTaW5nbGUgTGVhZiAobGVuZ3RoKQZQKQAABEVBQ0gIDZrzKeYY9NMICA0A+LrlGPTTCAAKAQoACgFhBgAAEwAAAAO5lQAAAAAABlEpAAANNjE2LjAzNjAuUy4wMQoJTikAAAlPKQAACVApAAAIDVlxBPgdmNeICA1ZcQT4HZjXiAAKAQn/CQAAAAoBYgYAABMAAAC1HgAAAAAAAAZWKQAACDYxNi4wNDA0BlcpAAACMDMGWCkAAB5GZW5jZSBDaGFpbiBMaW5rIFNhbHZhZ2VkIDQtRlQGWSkAAB5GZW5jZSBDaGFpbiBMaW5rIFNhbHZhZ2VkIDQtRlQGWikAAAJMRggNarVivBj00wgIDQDRAbwY9NMIAAoACgAKAWMGAAATAAAAth4AAAAAAAAGWykAAAg2MTYuMDQwNQZcKQAAAjAzBl0pAAAeRmVuY2UgQ2hhaW4gTGluayBTYWx2YWdlZCA1LUZUBl4pAAAeRmVuY2UgQ2hhaW4gTGluayBTYWx2YWdlZCA1LUZUBl8pAAACTEYIDboXZbwY9NMICA0A0QG8GPTTCAAKAAoACgFkBgAAEwAAALceAAAAAAAABmApAAAINjE2LjA0MDYGYSkAAAIwMwZiKQAAHkZlbmNlIENoYWluIExpbmsgU2FsdmFnZWQgNi1GVAZjKQAAHkZlbmNlIENoYWluIExpbmsgU2FsdmFnZWQgNi1GVAZkKQAAAkxGCA26F2W8GPTTCAgNANEBvBj00wgACgAKAAoBZQYAABMAAAC4HgAAAAAAAAZlKQAACDYxNi4wNDA3BmYpAAACMDMGZykAAB5GZW5jZSBDaGFpbiBMaW5rIFNhbHZhZ2VkIDctRlQGaCkAAB5GZW5jZSBDaGFpbiBMaW5rIFNhbHZhZ2VkIDctRlQGaSkAAAJMRggNHnpnvBj00wgIDQDRAbwY9NMIAAoACgAKAWYGAAATAAAAuR4AAAAAAAAGaikAAAg2MTYuMDQwOAZrKQAAAjAzBmwpAAAeRmVuY2UgQ2hhaW4gTGluayBTYWx2YWdlZCA4LUZUBm0pAAAeRmVuY2UgQ2hhaW4gTGluayBTYWx2YWdlZCA4LUZUBm4pAAACTEYIDXjcabwY9NMICA0A0QG8GPTTCAAKAAoACgFnBgAAEwAAAH0xAAAAAAAABm8pAAAINjE2LjA0MTAGcCkAAAIwMwZxKQAAH0ZlbmNlIENoYWluIExpbmsgU2FsdmFnZWQgMTAtRlQGcikAAB9GZW5jZSBDaGFpbiBMaW5rIFNhbHZhZ2VkIDEwLUZUBnMpAAACTEYIDZoq+OoY9NMICA0ArH/qGPTTCAAKAAoACgFoBgAAEwAAACEwAAAAAAAABnQpAAAKNjE2LjA2MDAuUwZ1KQAAAjAzBnYpAAAPRmVuY2UgVGVtcG9yYXJ5BncpAAAPRmVuY2UgVGVtcG9yYXJ5BngpAAACTEYIDVytB+cY9NMICA0AJezmGPTTCAAKAAoACgFpBgAAEwAAACIwAAAAAAAABnkpAAAKNjE2LjA3MDAuUwZ6KQAAAjAzBnspAAAMRmVuY2UgU2FmZXR5BnwpAAAMRmVuY2UgU2FmZXR5Bn0pAAACTEYIDcAPCucY9NMICA0AJezmGPTTCAAKAAoACgFqBgAAEwAAACMwAAAAAAAABn4pAAAKNjE2LjA4MDAuUwZ/KQAAAjAzBoApAAAVRmVuY2UgVHJhY2sgQ2xlYXJhbmNlBoEpAAAVRmVuY2UgVHJhY2sgQ2xlYXJhbmNlBoIpAAACTEYIDRByDOcY9NMICA0AJezmGPTTCAAKAAoACgFrBgAAEwAAALweAAAAAAAABoMpAAAINjE4LjAxMDAGhCkAAAIwMwaFKQAALk1haW50ZW5hbmNlIEFuZCBSZXBhaXIgb2YgSGF1bCBSb2FkcyAocHJvamVjdCkGhikAACRNYWludGVuYW5jZSBBbmQgUmVwYWlyIG9mIEhhdWwgUm9hZHMGhykAAARFQUNICA2GA3G8GPTTCAgNANEBvBj00wgACgEKAAoBbAYAABMAAAD8p5UAAAAAAAaIKQAACzYxOC4wMTAwLjAxCgmFKQAACYYpAAAJmgwAAAgNWXEE+B2Y14gIDVlxBPgdmNeIAAoBBowpAAAOMDEuIDExNzUtMjEtNzABCY0pAAABbQYAABMAAAC9HgAAAAAAAAaOKQAACDYxOS4xMDAwBo8pAAACMDMGkCkAAAxNb2JpbGl6YXRpb24GkSkAAAxNb2JpbGl6YXRpb24GkikAAARFQUNICA3qZXO8GPTTCAgNAJHEopY21wgACgAKAQmTKQAAAW4GAAATAAAAvh4AAAAAAAAGlCkAAAg2MjAuMDEwMAaVKQAAAjAzBpYpAAAaQ29uY3JldGUgQ29ycnVnYXRlZCBNZWRpYW4GlykAABpDb25jcmV0ZSBDb3JydWdhdGVkIE1lZGlhbgaYKQAAAlNGCA0wyHW8GPTTCAgNANEBvBj00wgACgAKAAoBbwYAABMAAAC/HgAAAAAAAAaZKQAACDYyMC4wMjAwBpopAAACMDMGmykAABpDb25jcmV0ZSBNZWRpYW4gQmx1bnQgTm9zZQacKQAAGkNvbmNyZXRlIE1lZGlhbiBCbHVudCBOb3NlBp0pAAACU0YIDTDIdbwY9NMICA0A0QG8GPTTCAAKAAoACgFwBgAAEwAAAMAeAAAAAAAABp4pAAAINjIwLjAzMDAGnykAAAIwMwagKQAAG0NvbmNyZXRlIE1lZGlhbiBTbG9wZWQgTm9zZQahKQAAG0NvbmNyZXRlIE1lZGlhbiBTbG9wZWQgTm9zZQaiKQAAAlNGCA2UKni8GPTTCAgNAIu0Jr1w1ggACgAKAAoBcQYAABMAAADBHgAAAAAAAAajKQAACDYyMS4wMTAwBqQpAAACMDMGpSkAABxMYW5kbWFyayBSZWZlcmVuY2UgTW9udW1lbnRzBqYpAAAcTGFuZG1hcmsgUmVmZXJlbmNlIE1vbnVtZW50cwanKQAABEVBQ0gIDe6MerwY9NMICA0A0QG8GPTTCAAKAAoACgFyBgAAEwAAAMIeAAAAAAAABqgpAAAINjIxLjExMDAGqSkAAAIwMwaqKQAAMUxhbmRtYXJrIFJlZmVyZW5jZSBNb251bWVudHMgYW5kIENhc3QgSXJvbiBDb3ZlcnMGqykAACdMYW5kbWFyayBSZWYgTW9udW1lbnRzJkNhc3QgSXJvbiBDb3ZlcnMGrCkAAARFQUNICA1673y8GPTTCAgNANEBvBj00wgACgAKAAoBcwYAABMAAADDHgAAAAAAAAatKQAACDYyMS4xMjAwBq4pAAACMDMGrykAADBMYW5kbWFyayBSZWZlcmVuY2UgTW9udW1lbnRzIGFuZCBBbHVtaW51bSBDb3ZlcnMGsCkAACZMYW5kbWFyayBSZWYgTW9udW1lbnRzJkFsdW1pbnVtIENvdmVycwaxKQAABEVBQ0gIDdRRf7wY9NMICA0A0QG8GPTTCAAKAAoACgF0BgAAEwAAAMQeAAAAAAAABrIpAAAINjIzLjAyMDAGsykAAAIwMwa0KQAAHkR1c3QgQ29udHJvbCBTdXJmYWNlIFRyZWF0bWVudAa1KQAAHkR1c3QgQ29udHJvbCBTdXJmYWNlIFRyZWF0bWVudAa2KQAAAlNZCA38s4G8GPTTCAgNANEBvBj00wgACgAKAAoBdQYAABMAAADFHgAAAAAAAAa3KQAACDYyNC4wMTAwBrgpAAACMDMGuSkAAAVXYXRlcga6KQAABVdhdGVyBrspAAAETUdBTAgNYBaEvBj00wgIDQDRAbwY9NMIAAoACgEJvCkAAAF2BgAAEwAAAMYeAAAAAAAABr0pAAAINjI1LjAxMDAGvikAAAIwMwa/KQAAB1RvcHNvaWwGwCkAAAdUb3Bzb2lsBsEpAAACU1kIDdh4hrwY9NMICA0A0QG8GPTTCAAKAAoBCcIpAAABdwYAABMAAADHHgAAAAAAAAbDKQAACDYyNS4wMTA1BsQpAAACMDMGxSkAAAdUb3Bzb2lsBsYpAAAHVG9wc29pbAbHKQAAAkNZCA0K24i8GPTTCAgNANEBvBj00wgACgAKAAoBeAYAABMAAADIHgAAAAAAAAbIKQAACDYyNS4wNTAwBskpAAACMDMGyikAABBTYWx2YWdlZCBUb3Bzb2lsBsspAAAQU2FsdmFnZWQgVG9wc29pbAbMKQAAAlNZCA1kPYu8GPTTCAgNANEBvBj00wgACgAKAAoBeQYAABMAAADJHgAAAAAAAAbNKQAACDYyNi4wMjAwBs4pAAACMDMGzykAAApQZWF0IEh1bXVzBtApAAAKUGVhdCBIdW11cwbRKQAAAlNZCA3In428GPTTCAgNANEBvBj00wgACgAKAAoBegYAABMAAADKHgAAAAAAAAbSKQAACDYyNy4wMjAwBtMpAAACMDMG1CkAAAhNdWxjaGluZwbVKQAACE11bGNoaW5nBtYpAAACU1kIDQ4CkLwY9NMICA0A0QG8GPTTCAAKAAoACgF7BgAAEwAAAMseAAAAAAAABtcpAAAINjI3LjAyMDUG2CkAAAIwMwbZKQAACE11bGNoaW5nBtopAAAITXVsY2hpbmcG2ykAAANUT04IDQ4CkLwY9NMICA0A0QG8GPTTCAAKAAoACgF8BgAAEwAAAH4xAAAAAAAABtwpAAAINjI4LjExMDQG3SkAAAIwMwbeKQAADUVyb3Npb24gQmFsZXMG3ykAAA1Fcm9zaW9uIEJhbGVzBuApAAAERUFDSAgN6oz66hj00wgIDQCsf+oY9NMIAAoACgAKAX0GAAATAAAAfzEAAAAAAAAG4SkAAAg2MjguMTUwNAbiKQAAAjAzBuMpAAAKU2lsdCBGZW5jZQbkKQAAClNpbHQgRmVuY2UG5SkAAAJMRggNRO/86hj00wgIDQCsf+oY9NMIAAoACgAKAX4GAAATAAAA0B4AAAAAAAAG5ikAAAg2MjguMTUyMAbnKQAAAjAzBugpAAAWU2lsdCBGZW5jZSBNYWludGVuYW5jZQbpKQAAFlNpbHQgRmVuY2UgTWFpbnRlbmFuY2UG6ikAAAJMRggN7u2bvBj00wgIDYBnmrwY9NMIAAoACgAKAX8GAAATAAAA0R4AAAAAAAAG6ykAAAg2MjguMTU1MAbsKQAAAjAzBu0pAAALU2lsdCBTY3JlZW4G7ikAAAtTaWx0IFNjcmVlbgbvKQAAAkxGCA1IUJ68GPTTCAgNgGeavBj00wgACgAKAAoBgAYAABMAAADSHgAAAAAAAAbwKQAACDYyOC4xOTA1BvEpAAACMDMG8ikAAB1Nb2JpbGl6YXRpb25zIEVyb3Npb24gQ29udHJvbAbzKQAAHU1vYmlsaXphdGlvbnMgRXJvc2lvbiBDb250cm9sBvQpAAAERUFDSAgNorKgvBj00wgIDYBnmrwY9NMIAAoACgEJ9SkAAAGBBgAAEwAAANMeAAAAAAAABvYpAAAINjI4LjE5MTAG9ykAAAIwMwb4KQAAJ01vYmlsaXphdGlvbnMgRW1lcmdlbmN5IEVyb3Npb24gQ29udHJvbAb5KQAAJk1vYmlsaXphdGlvbiBFbWVyZ2VuY3kgRXJvc2lvbiBDb250cm9sBvopAAAERUFDSAgN8hSjvBj00wgIDYBnmrwY9NMIAAoACgEJ+ykAAAGCBgAAEwAAANQeAAAAAAAABvwpAAAINjI4LjE5MjAG/SkAAAIwMwb+KQAAGENsZWFuaW5nIFNlZGltZW50IEJhc2lucwb/KQAAGENsZWFuaW5nIFNlZGltZW50IEJhc2lucwYAKgAAAkNZCA1gd6W8GPTTCAgNgGeavBj00wgACgAKAAoBgwYAABMAAADgMQAAAAAAAAYBKgAACDYyOC4yMDAyBgIqAAACMDMGAyoAABpFcm9zaW9uIE1hdCBDbGFzcyBJIFR5cGUgQQYEKgAAGkVyb3Npb24gTWF0IENsYXNzIEkgVHlwZSBBBgUqAAACU1kIDbAL3esY9NMICA0A2bDrGPTTCAAKAAoACgGEBgAAEwAAAIExAAAAAAAABgYqAAAINjI4LjIwMDQGByoAAAIwMwYIKgAAGkVyb3Npb24gTWF0IENsYXNzIEkgVHlwZSBCBgkqAAAaRXJvc2lvbiBNYXQgQ2xhc3MgSSBUeXBlIEIGCioAAAJTWQgNlFH/6hj00wgIDQCsf+oY9NMIAAoACgAKAYUGAAATAAAAgjEAAAAAAAAGCyoAAAg2MjguMjAwNgYMKgAAAjAzBg0qAAAgRXJvc2lvbiBNYXQgVXJiYW4gQ2xhc3MgSSBUeXBlIEEGDioAACBFcm9zaW9uIE1hdCBVcmJhbiBDbGFzcyBJIFR5cGUgQQYPKgAAAlNZCA1cFgTrGPTTCAgNAKx/6hj00wgACgAKAAoBhgYAABMAAACDMQAAAAAAAAYQKgAACDYyOC4yMDA4BhEqAAACMDMGEioAACBFcm9zaW9uIE1hdCBVcmJhbiBDbGFzcyBJIFR5cGUgQgYTKgAAIEVyb3Npb24gTWF0IFVyYmFuIENsYXNzIEkgVHlwZSBCBhQqAAACU1kIDVwWBOsY9NMICA0ArH/qGPTTCAAKAAoBCRUqAAABhwYAABMAAACEMQAAAAAAAAYWKgAACDYyOC4yMDIxBhcqAAACMDMGGCoAABtFcm9zaW9uIE1hdCBDbGFzcyBJSSBUeXBlIEEGGSoAABtFcm9zaW9uIE1hdCBDbGFzcyBJSSBUeXBlIEEGGioAAAJTWQgN3ngG6xj00wgIDQCsf+oY9NMIAAoACgAKAYgGAAATAAAAhTEAAAAAAAAGGyoAAAg2MjguMjAyMwYcKgAAAjAzBh0qAAAbRXJvc2lvbiBNYXQgQ2xhc3MgSUkgVHlwZSBCBh4qAAAbRXJvc2lvbiBNYXQgQ2xhc3MgSUkgVHlwZSBCBh8qAAACU1kIDQbbCOsY9NMICA0ArH/qGPTTCAAKAAoACgGJBgAAEwAAAIYxAAAAAAAABiAqAAAINjI4LjIwMjcGISoAAAIwMwYiKgAAG0Vyb3Npb24gTWF0IENsYXNzIElJIFR5cGUgQwYjKgAAG0Vyb3Npb24gTWF0IENsYXNzIElJIFR5cGUgQwYkKgAAAlNZCA10PQvrGPTTCAgNAKx/6hj00wgACgAKAAoBigYAABMAAACHMQAAAAAAAAYlKgAACDYyOC4yMDMxBiYqAAACMDMGJyoAABxFcm9zaW9uIE1hdCBDbGFzcyBJSUkgVHlwZSBBBigqAAAcRXJvc2lvbiBNYXQgQ2xhc3MgSUlJIFR5cGUgQQYpKgAAAlNZCA3Enw3rGPTTCAgNAKx/6hj00wgACgAKAAoBiwYAABMAAACIMQAAAAAAAAYqKgAACDYyOC4yMDMzBisqAAACMDMGLCoAABxFcm9zaW9uIE1hdCBDbGFzcyBJSUkgVHlwZSBCBi0qAAAcRXJvc2lvbiBNYXQgQ2xhc3MgSUlJIFR5cGUgQgYuKgAAAlNZCA0KAhDrGPTTCAgNAKx/6hj00wgACgAKAAoBjAYAABMAAACJMQAAAAAAAAYvKgAACDYyOC4yMDM3BjAqAAACMDMGMSoAABxFcm9zaW9uIE1hdCBDbGFzcyBJSUkgVHlwZSBDBjIqAAAcRXJvc2lvbiBNYXQgQ2xhc3MgSUlJIFR5cGUgQwYzKgAAAlNZCA14ZBLrGPTTCAgNAKx/6hj00wgACgAKAAoBjQYAABMAAACKMQAAAAAAAAY0KgAACDYyOC4yMDM5BjUqAAACMDMGNioAABxFcm9zaW9uIE1hdCBDbGFzcyBJSUkgVHlwZSBEBjcqAAAcRXJvc2lvbiBNYXQgQ2xhc3MgSUlJIFR5cGUgRAY4KgAAAlNZCA14ZBLrGPTTCAgNAKx/6hj00wgACgAKAAoBjgYAABMAAAAqHgAAAAAAAAY5KgAACDYyOC41NTA1BjoqAAACMDMGOyoAABVQb2x5ZXRoeWxlbmUgU2hlZXRpbmcGPCoAABVQb2x5ZXRoeWxlbmUgU2hlZXRpbmcGPSoAAAJTWQgNRsUsuxj00wgIDQCk0LoY9NMIAAoACgAKAY8GAAATAAAAKx4AAAAAAAAGPioAAAg2MjguNjAwNQY/KgAAAjAzBkAqAAASVHVyYmlkaXR5IEJhcnJpZXJzBkEqAAASVHVyYmlkaXR5IEJhcnJpZXJzBkIqAAACU1kIDaAnL7sY9NMICA0ApNC6GPTTCAAKAAoACgGQBgAAEwAAACweAAAAAAAABkMqAAAINjI4LjY1MDUGRCoAAAIwMwZFKgAAFlNvaWwgU3RhYmlsaXplciBUeXBlIEEGRioAABZTb2lsIFN0YWJpbGl6ZXIgVHlwZSBBBkcqAAAEQUNSRQgNoCcvuxj00wgIDQCk0LoY9NMIAAoACgAKAZEGAAATAAAALR4AAAAAAAAGSCoAAAg2MjguNjUxMAZJKgAAAjAzBkoqAAAWU29pbCBTdGFiaWxpemVyIFR5cGUgQgZLKgAAFlNvaWwgU3RhYmlsaXplciBUeXBlIEIGTCoAAARBQ1JFCA1e7DO7GPTTCAgNAKTQuhj00wgACgAKAAoBkgYAABMAAAAuHgAAAAAAAAZNKgAACDYyOC43MDA1Bk4qAAACMDMGTyoAABdJbmxldCBQcm90ZWN0aW9uIFR5cGUgQQZQKgAAF0lubGV0IFByb3RlY3Rpb24gVHlwZSBBBlEqAAAERUFDSAgNrk42uxj00wgIDQCk0LoY9NMIAAoACgEJUioAAAGTBgAAEwAAAC8eAAAAAAAABlMqAAAINjI4LjcwMTAGVCoAAAIwMwZVKgAAF0lubGV0IFByb3RlY3Rpb24gVHlwZSBCBlYqAAAXSW5sZXQgUHJvdGVjdGlvbiBUeXBlIEIGVyoAAARFQUNICA2uTja7GPTTCAgNAKTQuhj00wgACgAKAAoBlAYAABMAAAAwHgAAAAAAAAZYKgAACDYyOC43MDE1BlkqAAACMDMGWioAABdJbmxldCBQcm90ZWN0aW9uIFR5cGUgQwZbKgAAF0lubGV0IFByb3RlY3Rpb24gVHlwZSBDBlwqAAAERUFDSAgNOrE4uxj00wgIDQCk0LoY9NMIAAoACgEJXSoAAAGVBgAAEwAAADEeAAAAAAAABl4qAAAINjI4LjcwMjAGXyoAAAIwMwZgKgAAF0lubGV0IFByb3RlY3Rpb24gVHlwZSBEBmEqAAAXSW5sZXQgUHJvdGVjdGlvbiBUeXBlIEQGYioAAARFQUNICA1iEzu7GPTTCAgNAKTQuhj00wgACgAKAAoBlgYAABMAAACLMQAAAAAAAAZjKgAACDYyOC43NTA0BmQqAAACMDMGZSoAABZUZW1wb3JhcnkgRGl0Y2ggQ2hlY2tzBmYqAAAWVGVtcG9yYXJ5IERpdGNoIENoZWNrcwZnKgAAAkxGCA0iKRfrGPTTCAgNAKx/6hj00wgACgAKAAoBlwYAABMAAACbKwAAAAAAAAZoKgAACjYyOC43NTE1LlMGaSoAAAIwMwZqKgAAGlN0b25lIG9yIFJvY2sgRGl0Y2ggQ2hlY2tzBmsqAAAaU3RvbmUgb3IgUm9jayBEaXRjaCBDaGVja3MGbCoAAAJDWQgNYFAW3Bj00wgIDYD5mNsY9NMIAAoACgAKAZgGAAATAAAAyjMAAAAAAAAGbSoAAAg2MjguNzU1NQZuKgAAAjAzBm8qAAATQ3VsdmVydCBQaXBlIENoZWNrcwZwKgAAE0N1bHZlcnQgUGlwZSBDaGVja3MGcSoAAARFQUNICA0InUjxGPTTCAgNgCMO8Rj00wgACgAKAAoBmQYAABMAAAC4LQAAAAAAAAZyKgAACDYyOC43NTYwBnMqAAACMDMGdCoAAA1UcmFja2luZyBQYWRzBnUqAAANVHJhY2tpbmcgUGFkcwZ2KgAABEVBQ0gIDRb+2uAY9NMICA2ArV3gGPTTCAAKAAoACgGaBgAAEwAAALktAAAAAAAABncqAAAINjI4Ljc1NzAGeCoAAAIwMwZ5KgAACVJvY2sgQmFncwZ6KgAACVJvY2sgQmFncwZ7KgAABEVBQ0gIDaxg3eAY9NMICA2ArV3gGPTTCAAKAAoACgGbBgAAEwAAADUeAAAAAAAABnwqAAAINjI5LjAyMDUGfSoAAAIwMwZ+KgAAEUZlcnRpbGl6ZXIgVHlwZSBBBn8qAAARRmVydGlsaXplciBUeXBlIEEGgCoAAANDV1QIDcqcRLsY9NMICA0ApNC6GPTTCAAKAAoACgGcBgAAEwAAADYeAAAAAAAABoEqAAAINjI5LjAyMTAGgioAAAIwMwaDKgAAEUZlcnRpbGl6ZXIgVHlwZSBCBoQqAAARRmVydGlsaXplciBUeXBlIEIGhSoAAANDV1QIDcqcRLsY9NMICA0ApNC6GPTTCAAKAAoBCYYqAAABnQYAABMAAAA3HgAAAAAAAAaHKgAACDYyOS4xMTAwBogqAAACMDMGiSoAACBBZ3JpY3VsdHVyYWwgTGltZXN0b25lIFRyZWF0bWVudAaKKgAAIEFncmljdWx0dXJhbCBMaW1lc3RvbmUgVHJlYXRtZW50BosqAAADVE9OCA0k/0a7GPTTCAgNAKTQuhj00wgACgAKAAoBngYAABMAAAA4HgAAAAAAAAaMKgAACDYzMC4wMTEwBo0qAAACMDMGjioAABZTZWVkaW5nIE1peHR1cmUgTm8uIDEwBo8qAAAWU2VlZGluZyBNaXh0dXJlIE5vLiAxMAaQKgAAAkxCCA1+YUm7GPTTCAgNAKTQuhj00wgACgAKAAoBnwYAABMAAAA5HgAAAAAAAAaRKgAACDYzMC4wMTIwBpIqAAACMDMGkyoAABZTZWVkaW5nIE1peHR1cmUgTm8uIDIwBpQqAAAWU2VlZGluZyBNaXh0dXJlIE5vLiAyMAaVKgAAAkxCCA3Yw0u7GPTTCAgNAKTQuhj00wgACgAKAAoBoAYAABMAAAA6HgAAAAAAAAaWKgAACDYzMC4wMTMwBpcqAAACMDMGmCoAABZTZWVkaW5nIE1peHR1cmUgTm8uIDMwBpkqAAAWU2VlZGluZyBNaXh0dXJlIE5vLiAzMAaaKgAAAkxCCA0yJk67GPTTCAgNAKTQuhj00wgACgAKAAoBoQYAABMAAAA7HgAAAAAAAAabKgAACDYzMC4wMTQwBpwqAAACMDMGnSoAABZTZWVkaW5nIE1peHR1cmUgTm8uIDQwBp4qAAAWU2VlZGluZyBNaXh0dXJlIE5vLiA0MAafKgAAAkxCCA2MiFC7GPTTCAgNAKTQuhj00wgACgAKAQmgKgAAAaIGAAATAAAAPB4AAAAAAAAGoSoAAAg2MzAuMDE2MAaiKgAAAjAzBqMqAAAWU2VlZGluZyBNaXh0dXJlIE5vLiA2MAakKgAAFlNlZWRpbmcgTWl4dHVyZSBOby4gNjAGpSoAAAJMQggN8OpSuxj00wgIDQCk0LoY9NMIAAoACgAKAaMGAAATAAAAPR4AAAAAAAAGpioAAAg2MzAuMDE3MAanKgAAAjAzBqgqAAAWU2VlZGluZyBNaXh0dXJlIE5vLiA3MAapKgAAFlNlZWRpbmcgTWl4dHVyZSBOby4gNzAGqioAAAJMQggN8OpSuxj00wgIDQCk0LoY9NMIAAoACgAKAaQGAAATAAAAPh4AAAAAAAAGqyoAAAg2MzAuMDE3MQasKgAAAjAzBq0qAAAXU2VlZGluZyBNaXh0dXJlIE5vLiA3MEEGrioAABdTZWVkaW5nIE1peHR1cmUgTm8uIDcwQQavKgAAAkxCCA1ATVW7GPTTCAgNAKTQuhj00wgACgAKAAoBpQYAABMAAAC0MAAAAAAAAAawKgAACDYzMC4wMTc1BrEqAAACMDMGsioAABZTZWVkaW5nIE1peHR1cmUgTm8uIDc1BrMqAAAWU2VlZGluZyBNaXh0dXJlIE5vLiA3NQa0KgAAAkxCCA00YkLoGPTTCAgNAFId6Bj00wgACgAKAAoBpgYAABMAAAC1MAAAAAAAAAa1KgAACDYzMC4wMTgwBrYqAAACMDMGtyoAABZTZWVkaW5nIE1peHR1cmUgTm8uIDgwBrgqAAAWU2VlZGluZyBNaXh0dXJlIE5vLiA4MAa5KgAAAkxCCA00YkLoGPTTCAgNAFId6Bj00wgACgAKAAoBpwYAABMAAAA/HgAAAAAAAAa6KgAACDYzMC4wMjAwBrsqAAACMDMGvCoAABFTZWVkaW5nIFRlbXBvcmFyeQa9KgAAEVNlZWRpbmcgVGVtcG9yYXJ5Br4qAAACTEIIDZqvV7sY9NMICA0ApNC6GPTTCAAKAAoACgGoBgAAEwAAAEAeAAAAAAAABr8qAAAINjMwLjAzMDAGwCoAAAIwMwbBKgAAElNlZWRpbmcgQm9ycm93IFBpdAbCKgAAElNlZWRpbmcgQm9ycm93IFBpdAbDKgAAAkxCCA30EVq7GPTTCAgNAKTQuhj00wgACgAKAAoBqQYAABMAAABBHgAAAAAAAAbEKgAACDYzMC4wNDAwBsUqAAACMDMGxioAABJTZWVkaW5nIE51cnNlIENyb3AGxyoAABJTZWVkaW5nIE51cnNlIENyb3AGyCoAAAJMQggNTnRcuxj00wgIDQCk0LoY9NMIAAoACgAKAaoGAAATAAAAHjcAAAAAAAAGySoAAAg2MzAuMDUwMAbKKgAAAjAzBssqAAAKU2VlZCBXYXRlcgbMKgAAClNlZWQgV2F0ZXIGzSoAAARNR0FMCA28R2mavdPWCAgNgAmJrr3T1ggACgAKAQnOKgAAAasGAAATAAAAQh4AAAAAAAAGzyoAAAg2MzEuMDMwMAbQKgAAAjAzBtEqAAAJU29kIFdhdGVyBtIqAAAJU29kIFdhdGVyBtMqAAAETUdBTAgNqNZeuxj00wgIDQCk0LoY9NMIAAoACgAKAawGAAATAAAAQx4AAAAAAAAG1CoAAAg2MzEuMTAwMAbVKgAAAjAzBtYqAAAIU29kIExhd24G1yoAAAhTb2QgTGF3bgbYKgAAAlNZCA08h2+7GPTTCAgNgDppuxj00wgACgAKAAoBrQYAABMAAABEHgAAAAAAAAbZKgAACDYzMS4xMTAwBtoqAAACMDMG2yoAABNTb2QgRXJvc2lvbiBDb250cm9sBtwqAAATU29kIEVyb3Npb24gQ29udHJvbAbdKgAAAlNZCA2C6XG7GPTTCAgNgDppuxj00wgACgAKAAoBrgYAABMAAABFHgAAAAAAAAbeKgAACDYzMS4xMjAwBt8qAAACMDMG4CoAAB5Tb2QgRXJvc2lvbiBDb250cm9sIFNhbmR5IFNvaWwG4SoAAB5Tb2QgRXJvc2lvbiBDb250cm9sIFNhbmR5IFNvaWwG4ioAAAJTWQgN3Et0uxj00wgIDYA6absY9NMIAAoACgAKAa8GAAATAAAArDAAAAAAAAAG4yoAAAg2MzIuMDEwMQbkKgAAAjAzBuUqAAAdVHJlZXMgKHNwZWNpZXMpIChzaXplKSAocm9vdCkG5ioAAB1UcmVlcyAoc3BlY2llcykgKHNpemUpIChyb290KQbnKgAABEVBQ0gIDWRPL+gY9NMICA0AUh3oGPTTCAAKAQoACgGwBgAAEwAAAOy5lQAAAAAABugqAAALNjMyLjAxMDEuMDEKCeUqAAAJ5ioAAAnnKgAACA1ZcQT4HZjXiAgNWXEE+B2Y14gACgEJ/wkAAAAKAbEGAAATAAAArTAAAAAAAAAG7SoAAAg2MzIuMDIwMQbuKgAAAjAzBu8qAAAeU2hydWJzIChzcGVjaWVzKSAoc2l6ZSkgKHJvb3QpBvAqAAAeU2hydWJzIChzcGVjaWVzKSAoc2l6ZSkgKHJvb3QpBvEqAAAERUFDSAgNvrEx6Bj00wgIDQBSHegY9NMIAAoBCgAKAbIGAAATAAAA7bmVAAAAAAAG8ioAAAs2MzIuMDIwMS4wMQoJ7yoAAAnwKgAACfEqAAAIDVlxBPgdmNeICA1ZcQT4HZjXiAAKAQn/CQAAAAoBswYAABMAAACuMAAAAAAAAAb3KgAACDYzMi4wMzAxBvgqAAACMDMG+SoAAB1WaW5lcyAoc3BlY2llcykgKHNpemUpIChyb290KQb6KgAAHVZpbmVzIChzcGVjaWVzKSAoc2l6ZSkgKHJvb3QpBvsqAAAERUFDSAgNIhQ06Bj00wgIDQBSHegY9NMIAAoBCgAKAbQGAAATAAAA7rmVAAAAAAAG/CoAAAs2MzIuMDMwMS4wMQoJ+SoAAAn6KgAACfsqAAAIDVlxBPgdmNeICA1ZcQT4HZjXiAAKAQn/CQAAAAoBtQYAABMAAACvMAAAAAAAAAYBKwAACDYzMi45MTAxBgIrAAACMDMGAysAAC9MYW5kc2NhcGUgUGxhbnRpbmcgU3VydmVpbGxhbmNlIGFuZCBDYXJlIEN5Y2xlcwYEKwAAJUxhbmRzY2FwZSBQbGFudGluZyBTdXJ2ICYgQ2FyZSBDeWNsZXMGBSsAAARFQUNICA1odjboGPTTCAgNAFId6Bj00wgACgAKAAoBtgYAABMAAABKHgAAAAAAAAYGKwAACDYzMy4wMTAwBgcrAAACMDMGCCsAABZEZWxpbmVhdG9yIFBvc3RzIFN0ZWVsBgkrAAAWRGVsaW5lYXRvciBQb3N0cyBTdGVlbAYKKwAABEVBQ0gIDQyagrsY9NMICA2AOmm7GPTTCAAKAAoACgG3BgAAEwAAAEweAAAAAAAABgsrAAAINjMzLjAyMDAGDCsAAAIwMwYNKwAAFERlbGluZWF0b3JzIEZsZXhpYmxlBg4rAAAURGVsaW5lYXRvcnMgRmxleGlibGUGDysAAARFQUNICA1I/IS7GPTTCAgNgDppuxj00wgACgAKAAoBuAYAABMAAABNHgAAAAAAAAYQKwAACDYzMy4wNTAwBhErAAACMDMGEisAABVEZWxpbmVhdG9yIFJlZmxlY3RvcnMGEysAABVEZWxpbmVhdG9yIFJlZmxlY3RvcnMGFCsAAARFQUNICA2iXoe7GPTTCAgNgDppuxj00wgACgAKAAoBuQYAABMAAABOHgAAAAAAAAYVKwAACDYzMy4xMDAwBhYrAAACMDMGFysAABhEZWxpbmVhdG9ycyBCYXJyaWVyIFdhbGwGGCsAABhEZWxpbmVhdG9ycyBCYXJyaWVyIFdhbGwGGSsAAARFQUNICA38wIm7GPTTCAgNAGuenKvT1ggACgAKAAoBugYAABMAAABPHgAAAAAAAAYaKwAACDYzMy4xMTAwBhsrAAACMDMGHCsAABVEZWxpbmVhdG9ycyBUZW1wb3JhcnkGHSsAABVEZWxpbmVhdG9ycyBUZW1wb3JhcnkGHisAAARFQUNICA1WI4y7GPTTCAgNgDppuxj00wgACgAKAAoBuwYAABMAAACbLAAAAAAAAAYfKwAACDYzMy41MTAwBiArAAACMDMGISsAAAtNYXJrZXJzIFJvdwYiKwAAC01hcmtlcnMgUm93BiMrAAAERUFDSAgN4h1v3hj00wgIDYBT+90Y9NMIAAoACgAKAbwGAAATAAAAnCwAAAAAAAAGJCsAAAg2MzMuNTIwMAYlKwAAAjAzBiYrAAATTWFya2VycyBDdWx2ZXJ0IEVuZAYnKwAAE01hcmtlcnMgQ3VsdmVydCBFbmQGKCsAAARFQUNICA1GgHHeGPTTCAgNgFP73Rj00wgACgAKAAoBvQYAABMAAADqNQAAAAAAAAYpKwAACDYzMy41MzAwBiorAAACMDMGKysAABFNYXJrZXJzIENyb3Nzb3ZlcgYsKwAAEU1hcmtlcnMgQ3Jvc3NvdmVyBi0rAAAERUFDSAgN/EWe6dSh1AgIDYAmu45Op9QIAAoACgAKAb4GAAATAAAA9TYAAAAAAAAGLisAAAg2MzMuNTQwMAYvKwAAAjAzBjArAAAOTWFya2VycyBNZWRpYW4GMSsAAA5NYXJrZXJzIE1lZGlhbgYyKwAABEVBQ0gIDWBRxoPhxtUICA2A10+L4cbVCAAKAAoACgG/BgAAEwAAAJ0sAAAAAAAABjMrAAAINjMzLjkwMTAGNCsAAAIwMwY1KwAAGVNhbHZhZ2VkIERlbGluZWF0b3IgU3RlZWwGNisAABlTYWx2YWdlZCBEZWxpbmVhdG9yIFN0ZWVsBjcrAAAERUFDSAgNluJz3hj00wgIDYBT+90Y9NMIAAoACgAKAcAGAAATAAAAUB4AAAAAAAAGOCsAAAg2MzQuMDQxMAY5KwAAAjAzBjorAAAbUG9zdHMgV29vZCA0eDQtSW5jaCBYIDEwLUZUBjsrAAAbUG9zdHMgV29vZCA0eDQtSW5jaCBYIDEwLUZUBjwrAAAERUFDSAgNsIWOuxj00wgIDYA6absY9NMIAAoACgAKAcEGAAATAAAAUR4AAAAAAAAGPSsAAAg2MzQuMDQxMgY+KwAAAjAzBj8rAAAbUG9zdHMgV29vZCA0eDQtSW5jaCBYIDEyLUZUBkArAAAbUG9zdHMgV29vZCA0eDQtSW5jaCBYIDEyLUZUBkErAAAERUFDSAgNCuiQuxj00wgIDYA6absY9NMIAAoACgAKAcIGAAATAAAAUh4AAAAAAAAGQisAAA</t>
  </si>
  <si>
    <t>g2MzQuMDQxNAZDKwAAAjAzBkQrAAAbUG9zdHMgV29vZCA0eDQtSW5jaCBYIDE0LUZUBkUrAAAbUG9zdHMgV29vZCA0eDQtSW5jaCBYIDE0LUZUBkYrAAAERUFDSAgNbkqTuxj00wgIDYA6absY9NMIAAoACgAKAcMGAAATAAAAUx4AAAAAAAAGRysAAAg2MzQuMDQxNgZIKwAAAjAzBkkrAAAbUG9zdHMgV29vZCA0eDQtSW5jaCBYIDE2LUZUBkorAAAbUG9zdHMgV29vZCA0eDQtSW5jaCBYIDE2LUZUBksrAAAERUFDSAgNbkqTuxj00wgIDYA6absY9NMIAAoACgAKAcQGAAATAAAAVB4AAAAAAAAGTCsAAAg2MzQuMDQxOAZNKwAAAjAzBk4rAAAbUG9zdHMgV29vZCA0eDQtSW5jaCBYIDE4LUZUBk8rAAAbUG9zdHMgV29vZCA0eDQtSW5jaCBYIDE4LUZUBlArAAAERUFDSAgNvqyVuxj00wgIDYA6absY9NMIAAoACgAKAcUGAAATAAAAVR4AAAAAAAAGUSsAAAg2MzQuMDYxMgZSKwAAAjAzBlMrAAAbUG9zdHMgV29vZCA0eDYtSW5jaCBYIDEyLUZUBlQrAAAbUG9zdHMgV29vZCA0eDYtSW5jaCBYIDEyLUZUBlUrAAAERUFDSAgNGA+Yuxj00wgIDYA6absY9NMIAAoACgAKAcYGAAATAAAAVh4AAAAAAAAGVisAAAg2MzQuMDYxNAZXKwAAAjAzBlgrAAAbUG9zdHMgV29vZCA0eDYtSW5jaCBYIDE0LUZUBlkrAAAbUG9zdHMgV29vZCA0eDYtSW5jaCBYIDE0LUZUBlorAAAERUFDSAgNfHGauxj00wgIDYA6absY9NMIAAoACgAKAccGAAATAAAAyx0AAAAAAAAGWysAAAg2MzQuMDYxNgZcKwAAAjAzBl0rAAAbUG9zdHMgV29vZCA0eDYtSW5jaCBYIDE2LUZUBl4rAAAbUG9zdHMgV29vZCA0eDYtSW5jaCBYIDE2LUZUBl8rAAAERUFDSAgNSlpduhj00wgIDYANOLoY9NMIAAoACgAKAcgGAAATAAAAMh0AAAAAAAAGYCsAAAg2MzQuMDYxOAZhKwAAAjAzBmIrAAAbUG9zdHMgV29vZCA0eDYtSW5jaCBYIDE4LUZUBmMrAAAbUG9zdHMgV29vZCA0eDYtSW5jaCBYIDE4LUZUBmQrAAAERUFDSAgNyH/8uBj00wgIDQBKbrgY9NMIAAoACgAKAckGAAATAAAAMx0AAAAAAAAGZSsAAAg2MzQuMDYyMAZmKwAAAjAzBmcrAAAbUG9zdHMgV29vZCA0eDYtSW5jaCBYIDIwLUZUBmgrAAAbUG9zdHMgV29vZCA0eDYtSW5jaCBYIDIwLUZUBmkrAAAERUFDSAgNNuL+uBj00wgIDQBKbrgY9NMIAAoACgAKAcoGAAATAAAANB0AAAAAAAAGaisAAAg2MzQuMDYyMgZrKwAAAjAzBmwrAAAbUG9zdHMgV29vZCA0eDYtSW5jaCBYIDIyLUZUBm0rAAAbUG9zdHMgV29vZCA0eDYtSW5jaCBYIDIyLUZUBm4rAAAERUFDSAgNhkQBuRj00wgIDQBKbrgY9NMIAAoACgAKAcsGAAATAAAA2SwAAAAAAAAGbysAAAg2MzQuMDYyNAZwKwAAAjAzBnErAAAbUG9zdHMgV29vZCA0eDYtSW5jaCBYIDI0LUZUBnIrAAAbUG9zdHMgV29vZCA0eDYtSW5jaCBYIDI0LUZUBnMrAAAERUFDSAgNGgP33hj00wgIDQDqk94Y9NMIAAoACgAKAcwGAAATAAAAph0AAAAAAAAGdCsAAAg2MzQuMDgwMQZ1KwAAAjAzBnYrAAAlUG9zdHMgVHVidWxhciBTdGVlbCAyeDItSW5jaCBYIDEuNS1GVAZ3KwAAJVBvc3RzIFR1YnVsYXIgU3RlZWwgMngyLUluY2ggWCAxLjUtRlQGeCsAAARFQUNICA1MSgy6GPTTCAgNAHefuRj00wgACgAKAAoBzQYAABMAAACnHQAAAAAAAAZ5KwAACDYzNC4wODAzBnorAAACMDMGeysAACNQb3N0cyBUdWJ1bGFyIFN0ZWVsIDJ4Mi1JbmNoIFggMy1GVAZ8KwAAI1Bvc3RzIFR1YnVsYXIgU3RlZWwgMngyLUluY2ggWCAzLUZUBn0rAAAERUFDSAgNpqwOuhj00wgIDQB3n7kY9NMIAAoACgAKAc4GAAATAAAAqB0AAAAAAAAGfisAAAg2MzQuMDgwNQZ/KwAAAjAzBoArAAAjUG9zdHMgVHVidWxhciBTdGVlbCAyeDItSW5jaCBYIDUtRlQGgSsAACNQb3N0cyBUdWJ1bGFyIFN0ZWVsIDJ4Mi1JbmNoIFggNS1GVAaCKwAABEVBQ0gIDSgPEboY9NMICA0Ad5+5GPTTCAAKAAoACgHPBgAAEwAAAKkdAAAAAAAABoMrAAAINjM0LjA4MDgGhCsAAAIwMwaFKwAAI1Bvc3RzIFR1YnVsYXIgU3RlZWwgMngyLUluY2ggWCA4LUZUBoYrAAAjUG9zdHMgVHVidWxhciBTdGVlbCAyeDItSW5jaCBYIDgtRlQGhysAAARFQUNICA2McRO6GPTTCAgNAHefuRj00wgACgAKAAoB0AYAABMAAACqHQAAAAAAAAaIKwAACDYzNC4wODA5BokrAAACMDMGiisAACVQb3N0cyBUdWJ1bGFyIFN0ZWVsIDJ4Mi1JbmNoIFggOS41LUZUBosrAAAlUG9zdHMgVHVidWxhciBTdGVlbCAyeDItSW5jaCBYIDkuNS1GVAaMKwAABEVBQ0gIDbTTFboY9NMICA0Ad5+5GPTTCAAKAAoACgHRBgAAEwAAAKsdAAAAAAAABo0rAAAINjM0LjA4MTAGjisAAAIwMwaPKwAAJFBvc3RzIFR1YnVsYXIgU3RlZWwgMngyLUluY2ggWCAxMC1GVAaQKwAAJFBvc3RzIFR1YnVsYXIgU3RlZWwgMngyLUluY2ggWCAxMC1GVAaRKwAABEVBQ0gIDQ42GLoY9NMICA0Ad5+5GPTTCAAKAAoACgHSBgAAEwAAAKwdAAAAAAAABpIrAAAINjM0LjA4MTEGkysAAAIwMwaUKwAAJFBvc3RzIFR1YnVsYXIgU3RlZWwgMngyLUluY2ggWCAxMS1GVAaVKwAAJFBvc3RzIFR1YnVsYXIgU3RlZWwgMngyLUluY2ggWCAxMS1GVAaWKwAABEVBQ0gIDWiYGroY9NMICA0Ad5+5GPTTCAAKAAoACgHTBgAAEwAAAK0dAAAAAAAABpcrAAAINjM0LjA4MTIGmCsAAAIwMwaZKwAAJFBvc3RzIFR1YnVsYXIgU3RlZWwgMngyLUluY2ggWCAxMi1GVAaaKwAAJFBvc3RzIFR1YnVsYXIgU3RlZWwgMngyLUluY2ggWCAxMi1GVAabKwAABEVBQ0gIDcL6HLoY9NMICA0Ad5+5GPTTCAAKAAoACgHUBgAAEwAAAK4dAAAAAAAABpwrAAAINjM0LjA4MTQGnSsAAAIwMwaeKwAAJFBvc3RzIFR1YnVsYXIgU3RlZWwgMngyLUluY2ggWCAxNC1GVAafKwAAJFBvc3RzIFR1YnVsYXIgU3RlZWwgMngyLUluY2ggWCAxNC1GVAagKwAABEVBQ0gIDcL6HLoY9NMICA0Ad5+5GPTTCAAKAAoACgHVBgAAEwAAAK8dAAAAAAAABqErAAAINjM0LjA4MTYGoisAAAIwMwajKwAAJFBvc3RzIFR1YnVsYXIgU3RlZWwgMngyLUluY2ggWCAxNi1GVAakKwAAJFBvc3RzIFR1YnVsYXIgU3RlZWwgMngyLUluY2ggWCAxNi1GVAalKwAABEVBQ0gIDRxdH7oY9NMICA0Ad5+5GPTTCAAKAAoACgHWBgAAEwAAANosAAAAAAAABqYrAAAINjM0LjA4MTgGpysAAAIwMwaoKwAAJFBvc3RzIFR1YnVsYXIgU3RlZWwgMngyLUluY2ggWCAxOC1GVAapKwAAJFBvc3RzIFR1YnVsYXIgU3RlZWwgMngyLUluY2ggWCAxOC1GVAaqKwAABEVBQ0gIDXRl+d4Y9NMICA0A6pPeGPTTCAAKAAoACgHXBgAAEwAAAJ4sAAAAAAAABqsrAAAINjM0LjA4ODUGrCsAAAIwMwatKwAAJVBvc3RzIFR1YnVsYXIgU3RlZWwgMngyLUluY2ggWCA4LjUtRlQGrisAACVQb3N0cyBUdWJ1bGFyIFN0ZWVsIDJ4Mi1JbmNoIFggOC41LUZUBq8rAAAERUFDSAgN8ER23hj00wgIDYBT+90Y9NMIAAoACgAKAdgGAAATAAAAsB0AAAAAAAAGsCsAAAg2MzUuMDIwMAaxKwAAAjAzBrIrAAAhU2lnbiBTdXBwb3J0cyBTdHJ1Y3R1cmFsIFN0ZWVsIEhTBrMrAAAhU2lnbiBTdXBwb3J0cyBTdHJ1Y3R1cmFsIFN0ZWVsIEhTBrQrAAACTEIIDdAhJLoY9NMICA0Ad5+5GPTTCAAKAAoACgHZBgAAEwAAAIwxAAAAAAAABrUrAAAINjM1LjAzMDAGtisAAAIwMwa3KwAALVNpZ24gU3VwcG9ydHMgUmVwbGFjaW5nIEJhc2UgQ29ubmVjdGlvbiBCb2x0cwa4KwAAJ1NpZ24gU3VwcG9ydHMgUmVwbGFjIEJhc2UgQ29ubmVjdCBCb2x0cwa5KwAABEVBQ0gIDSIpF+sY9NMICA0ArH/qGPTTCAAKAAoACgHaBgAAEwAAAEwsAAAAAAAABrorAAAKNjM1LjkwMTAuUwa7KwAAAjAzBrwrAAAmU2lnbiBTdXBwb3J0cyBTaG9ydGVuIFN0cnVjdHVyYWwgU3RlZWwGvSsAACZTaWduIFN1cHBvcnRzIFNob3J0ZW4gU3RydWN0dXJhbCBTdGVlbAa+KwAABEVBQ0gIDfzrud0Y9NMICA0AvWLdGPTTCAAKAAoACgHbBgAAEwAAAJQrAAAAAAAABr8rAAAKNjM2LjAwNTAuUwbAKwAAAjAzBsErAAAeRm91bmRhdGlvbiBEcmlsbGluZyAoZGlhbWV0ZXIpBsIrAAAeRm91bmRhdGlvbiBEcmlsbGluZyAoZGlhbWV0ZXIpBsMrAAACTEYIDU4CCNwY9NMICA2A+ZjbGPTTCAAKAQoACgHcBgAAEwAAANS0lQAAAAAABsQrAAANNjM2LjAwNTAuUy4wMQoJwSsAAAnCKwAACcMrAAAIDVlxBPgdmNeICA1ZcQT4HZjXiAAKAQn/CQAAAAoB3QYAABMAAACxHQAAAAAAAAbJKwAACDYzNi4wMTAwBsorAAACMDMGyysAAB5TaWduIFN1cHBvcnRzIENvbmNyZXRlIE1hc29ucnkGzCsAAB5TaWduIFN1cHBvcnRzIENvbmNyZXRlIE1hc29ucnkGzSsAAAJDWQgN0CEkuhj00wgIDQB3n7kY9NMIAAoACgAKAd4GAAATAAAAsh0AAAAAAAAGzisAAAg2MzYuMDUwMAbPKwAAAjAzBtArAAAhU2lnbiBTdXBwb3J0cyBTdGVlbCBSZWluZm9yY2VtZW50BtErAAAhU2lnbiBTdXBwb3J0cyBTdGVlbCBSZWluZm9yY2VtZW50BtIrAAACTEIIDSqEJroY9NMICA0Ad5+5GPTTCAAKAAoACgHfBgAAEwAAALMdAAAAAAAABtMrAAAINjM2LjEwMDAG1CsAAAIwMwbVKwAAJFNpZ24gU3VwcG9ydHMgU3RlZWwgUmVpbmZvcmNlbWVudCBIUwbWKwAAJFNpZ24gU3VwcG9ydHMgU3RlZWwgUmVpbmZvcmNlbWVudCBIUwbXKwAAAkxCCA225ii6GPTTCAgNAHefuRj00wgACgAKAAoB4AYAABMAAAC0HQAAAAAAAAbYKwAACDYzNi4xNTAwBtkrAAACMDMG2isAACtTaWduIFN1cHBvcnRzIFN0ZWVsIENvYXRlZCBSZWluZm9yY2VtZW50IEhTBtsrAAAjU2lnbiBTdXBwb3J0cyBTdGVlbCBDb2F0ZWQgUmVpbmYgSFMG3CsAAAJMQggN6Egruhj00wgIDQB3n7kY9NMIAAoACgAKAeEGAAATAAAAbi4AAAAAAAAG3SsAAAg2MzcuMDYyMAbeKwAAAjAzBt8rAAAcU2lnbiBGbGFncyBQZXJtYW5lbnQgVHlwZSBJSQbgKwAAHFNpZ24gRmxhZ3MgUGVybWFuZW50IFR5cGUgSUkG4SsAAARFQUNICA2ELFXjGPTTCAgNgAfA4hj00wgACgAKAAoB4gYAABMAAADSLgAAAAAAAAbiKwAACDYzNy4xMjEwBuMrAAACMDMG5CsAABlTaWducyBUeXBlIEkgUmVmbGVjdGl2ZSBIBuUrAAAZU2lnbnMgVHlwZSBJIFJlZmxlY3RpdmUgSAbmKwAAAlNGCA1CgzDkGPTTCAgNgDTx4xj00wgACgAKAAoB4wYAABMAAADQLgAAAAAAAAbnKwAACDYzNy4xMjIwBugrAAACMDMG6SsAABpTaWducyBUeXBlIEkgUmVmbGVjdGl2ZSBTSAbqKwAAGlNpZ25zIFR5cGUgSSBSZWZsZWN0aXZlIFNIBusrAAACU0YIDWC/K+QY9NMICA2ANPHjGPTTCAAKAAoACgHkBgAAEwAAAOgsAAAAAAAABuwrAAAINjM3LjEyMzAG7SsAAAIwMwbuKwAAGVNpZ25zIFR5cGUgSSBSZWZsZWN0aXZlIEYG7ysAABlTaWducyBUeXBlIEkgUmVmbGVjdGl2ZSBGBvArAAACU0YIDThkGN8Y9NMICA0A6pPeGPTTCAAKAAoACgHlBgAAEwAAAOksAAAAAAAABvErAAAINjM3LjIxMTAG8isAAAIwMwbzKwAAHFNpZ25zIFR5cGUgSUkgTm9uIFJlZmxlY3RpdmUG9CsAABxTaWducyBUeXBlIElJIE5vbiBSZWZsZWN0aXZlBvUrAAACU0YIDWrGGt8Y9NMICA0A6pPeGPTTCAAKAAoACgHmBgAAEwAAAOosAAAAAAAABvYrAAAINjM3LjIxMTUG9ysAAAIwMwb4KwAAJFNpZ25zIFR5cGUgSUkgTm9uIFJlZmxlY3RpdmUgRm9sZGluZwb5KwAAJFNpZ25zIFR5cGUgSUkgTm9uIFJlZmxlY3RpdmUgRm9sZGluZwb6KwAAAlNGCA26KB3fGPTTCAgNAOqT3hj00wgACgAKAAoB5wYAABMAAADRLgAAAAAAAAb7KwAACDYzNy4yMjEwBvwrAAACMDMG/SsAABpTaWducyBUeXBlIElJIFJlZmxlY3RpdmUgSAb+KwAAGlNpZ25zIFR5cGUgSUkgUmVmbGVjdGl2ZSBIBv8rAAACU0YIDbAhLuQY9NMICA2ANPHjGPTTCAAKAAoACgHoBgAAEwAAAOssAAAAAAAABgAsAAAINjM3LjIyMTUGASwAAAIwMwYCLAAAIlNpZ25zIFR5cGUgSUkgUmVmbGVjdGl2ZSBIIEZvbGRpbmcGAywAACJTaWducyBUeXBlIElJIFJlZmxlY3RpdmUgSCBGb2xkaW5nBgQsAAACU0YIDRSLH98Y9NMICA0A6pPeGPTTCAAKAAoACgHpBgAAEwAAAOwsAAAAAAAABgUsAAAINjM3LjIyMjAGBiwAAAIwMwYHLAAAG1NpZ25zIFR5cGUgSUkgUmVmbGVjdGl2ZSBTSAYILAAAG1NpZ25zIFR5cGUgSUkgUmVmbGVjdGl2ZSBTSAYJLAAAAlNGCA0Uix/fGPTTCAgNAOqT3hj00wgACgAKAAoB6gYAABMAAADtLAAAAAAAAAYKLAAACDYzNy4yMjI1BgssAAACMDMGDCwAACNTaWducyBUeXBlIElJIFJlZmxlY3RpdmUgU0ggRm9sZGluZwYNLAAAI1NpZ25zIFR5cGUgSUkgUmVmbGVjdGl2ZSBTSCBGb2xkaW5nBg4sAAACU0YIDdxPJN8Y9NMICA0A6pPeGPTTCAAKAAoACgHrBgAAEwAAANMuAAAAAAAABg8sAAAINjM3LjIyMzAGECwAAAIwMwYRLAAAGlNpZ25zIFR5cGUgSUkgUmVmbGVjdGl2ZSBGBhIsAAAaU2lnbnMgVHlwZSBJSSBSZWZsZWN0aXZlIEYGEywAAAJTRggNQoMw5Bj00wgIDYA08eMY9NMIAAoACgAKAewGAAATAAAA7iwAAAAAAAAGFCwAAAg2MzcuMjIzNQYVLAAAAjAzBhYsAAAiU2lnbnMgVHlwZSBJSSBSZWZsZWN0aXZlIEYgRm9sZGluZwYXLAAAIlNpZ25zIFR5cGUgSUkgUmVmbGVjdGl2ZSBGIEZvbGRpbmcGGCwAAAJTRggN3E8k3xj00wgIDQDqk94Y9NMIAAoACgAKAe0GAAATAAAA6zUAAAAAAAAGGSwAAAg2MzcuNTQ1MwYaLAAAAjAzBhssAAAdQmFycmljYWRlcyBQZXJtYW5lbnQgVHlwZSBJSUkGHCwAAB1CYXJyaWNhZGVzIFBlcm1hbmVudCBUeXBlIElJSQYdLAAABEVBQ0gIDYY7TiPVodQICA0Any/DE6/UCAAKAAoACgHuBgAAEwAAALkdAAAAAAAABh4sAAAINjM4LjIxMDEGHywAAAIwMwYgLAAAE01vdmluZyBTaWducyBUeXBlIEkGISwAABNNb3ZpbmcgU2lnbnMgVHlwZSBJBiIsAAAERUFDSAgNqjQ3uhj00wgIDQB3n7kY9NMIAAoACgAKAe8GAAATAAAAuh0AAAAAAAAGIywAAAg2MzguMjEwMgYkLAAAAjAzBiUsAAAUTW92aW5nIFNpZ25zIFR5cGUgSUkGJiwAABRNb3ZpbmcgU2lnbnMgVHlwZSBJSQYnLAAABEVBQ0gIDQSXOboY9NMICA2ADTi6GPTTCAAKAAoBCSgsAAAB8AYAABMAAAC8HQAAAAAAAAYpLAAACDYzOC4yNjAxBiosAAACMDMGKywAABVSZW1vdmluZyBTaWducyBUeXBlIEkGLCwAABVSZW1vdmluZyBTaWducyBUeXBlIEkGLSwAAARFQUNICA1U+Tu6GPTTCAgNgA04uhj00wgACgAKAAoB8QYAABMAAAC9HQAAAAAAAAYuLAAACDYzOC4yNjAyBi8sAAACMDMGMCwAABZSZW1vdmluZyBTaWducyBUeXBlIElJBjEsAAAWUmVtb3ZpbmcgU2lnbnMgVHlwZSBJSQYyLAAABEVBQ0gIDa5bProY9NMICA2ADTi6GPTTCAAKAAoACgHyBgAAEwAAAL8dAAAAAAAABjMsAAAINjM4LjMwMDAGNCwAAAIwMwY1LAAAHFJlbW92aW5nIFNtYWxsIFNpZ24gU3VwcG9ydHMGNiwAABxSZW1vdmluZyBTbWFsbCBTaWduIFN1cHBvcnRzBjcsAAAERUFDSAgNbCBDuhj00wgIDYANOLoY9NMIAAoACgAKAfMGAAATAAAAwB0AAAAAAAAGOCwAAAg2MzguMzEwMAY5LAAAAjAzBjosAAAnUmVtb3ZpbmcgU3RydWN0dXJhbCBTdGVlbCBTaWduIFN1cHBvcnRzBjssAAAnUmVtb3ZpbmcgU3RydWN0dXJhbCBTdGVlbCBTaWduIFN1cHBvcnRzBjwsAAAERUFDSAgNxoJFuhj00wgIDYANOLoY9NMIAAoACgAKAfQGAAATAAAA7DUAAAAAAAAGPSwAAAg2MzguMzE1MAY+LAAAAjAzBj8sAAA2UmVtb3ZpbmcgT3ZlcmhlYWQgU2lnbiBTdXBwb3J0cyBDYW50aWxldmVyIChzdHJ1Y3R1cmUpBkAsAAAoUmVtdiBPdnJoZCBTaWduIFN1cHAgQ2FudGx2ciAoc3RydWN0dXJlKQZBLAAABEVBQ0gIDZQrHavVodQICA2AP02xTqfUCAAKAQoACgH1BgAAEwAAACy/lQAAAAAABkIsAAALNjM4LjMxNTAuMDEKCT8sAAAJQCwAAAlBLAAACA1ZcQT4HZjXiAgNWXEE+B2Y14gACgEJ/wkAAAAKAfYGAAATAAAA7TUAAAAAAAAGRywAAAg2MzguMzE1NQZILAAAAjAzBkksAAA1UmVtb3ZpbmcgT3ZlcmhlYWQgU2lnbiBTdXBwb3J0cyBGdWxsIFNwYW4gKHN0cnVjdHVyZSkGSiwAAChSZW12IE92cmhkIFNpZ24gU3VwcCBGdWxsIFNwYW4gKHN0cnVjdHIpBkssAAAERUFDSAgNjrmHEtah1AgIDYCn1rpOp9QIAAoBCgAKAfcGAAATAAAALb+VAAAAAAAGTCwAAAs2MzguMzE1NS4wMQoJSSwAAAlKLAAACUssAAAIDVlxBPgdmNeICA1ZcQT4HZjXiAAKAQn/CQAAAAoB+AYAABMAAADBHQAAAAAAAAZRLAAACDYzOC4zMjEwBlIsAAACMDMGUywAACFSZXZpc2luZyBTaWducyBUeXBlIEkgRGVtb3VudGFibGUGVCwAACFSZXZpc2luZyBTaWducyBUeXBlIEkgRGVtb3VudGFibGUGVSwAAARFQUNICA3GgkW6GPTTCAgNgA04uhj00wgACgAKAAoB+QYAABMAAAAiMwAAAAAAAAZWLAAACDYzOC4zMjE1BlcsAAACMDMGWCwAACRSZXZpc2luZyBTaWducyBUeXBlIEkgTm9uLVJlbW92ZWFibGUGWSwAACRSZXZpc2luZyBTaWducyBUeXBlIEkgTm9uLVJlbW92ZWFibGUGWiwAAARFQUNICA0W68/vGPTTCAgNAGBE7xj00wgACgAKAAoB+gYAABMAAADDHQAAAAAAAAZbLAAACDYzOC4zNjEwBlwsAAACMDMGXSwAACFFcmVjdGluZyBTdGF0ZSBPd25lZCBTaWducyBUeXBlIEkGXiwAACFFcmVjdGluZyBTdGF0ZSBPd25lZCBTaWducyBUeXBlIEkGXywAAARFQUNICA16R0q6GPTTCAgNgA04uhj00wgACgAKAAoB+wYAABMAAADEHQAAAAAAAAZgLAAACDYzOC4zNjIwBmEsAAACMDMGYiwAACJFcmVjdGluZyBTdGF0ZSBPd25lZCBTaWducyBUeXBlIElJBmMsAAAiRXJlY3RpbmcgU3RhdGUgT3duZWQgU2lnbnMgVHlwZSBJSQZkLAAABEVBQ0gIDfypTLoY9NMICA2ADTi6GPTTCAAKAAoACgH8BgAAEwAAAMYdAAAAAAAABmUsAAAINjM4LjQwMDAGZiwAAAIwMwZnLAAAGk1vdmluZyBTbWFsbCBTaWduIFN1cHBvcnRzBmgsAAAaTW92aW5nIFNtYWxsIFNpZ24gU3VwcG9ydHMGaSwAAARFQUNICA2IblG6GPTTCAgNgA04uhj00wgACgAKAAoB/QYAABMAAADHHQAAAAAAAAZqLAAACDYzOC40MTAwBmssAAACMDMGbCwAACVNb3ZpbmcgU3RydWN0dXJhbCBTdGVlbCBTaWduIFN1cHBvcnRzBm0sAAAlTW92aW5nIFN0cnVjdHVyYWwgU3RlZWwgU2lnbiBTdXBwb3J0cwZuLAAABEVBQ0gIDQDRU7oY9NMICA2ADTi6GPTTCAAKAAoACgH+BgAAEwAAAMgdAAAAAAAABm8sAAAINjM5LjAxMDYGcCwAAAIwMwZxLAAAGkRyaWxsIEhvbGUgaW4gRWFydGggNi1JbmNoBnIsAAAaRHJpbGwgSG9sZSBpbiBFYXJ0aCA2LUluY2gGcywAAAJMRggNPDNWuhj00wgIDYANOLoY9NMIAAoACgAKAf8GAAATAAAAyR0AAAAAAAAGdCwAAAg2MzkuMDEwOAZ1LAAAAjAzBnYsAAAaRHJpbGwgSG9sZSBpbiBFYXJ0aCA4LUluY2gGdywAABpEcmlsbCBIb2xlIGluIEVhcnRoIDgtSW5jaAZ4LAAAAkxGCA2MlVi6GPTTCAgNgA04uhj00wgACgAKAAoBAAcAABMAAADKHQAAAAAAAAZ5LAAACDYzOS4wMTEwBnosAAACMDMGeywAABtEcmlsbCBIb2xlIGluIEVhcnRoIDEwLUluY2gGfCwAABtEcmlsbCBIb2xlIGluIEVhcnRoIDEwLUluY2gGfSwAAAJMRggNIvhauhj00wgIDYANOLoY9NMIAAoACgAKAQEHAAATAAAAzB0AAAAAAAAGfiwAAAg2MzkuMDExMgZ/LAAAAjAzBoAsAAAbRHJpbGwgSG9sZSBpbiBFYXJ0aCAxMi1JbmNoBoEsAAAbRHJpbGwgSG9sZSBpbiBFYXJ0aCAxMi1JbmNoBoIsAAACTEYIDaS8X7oY9NMICA2ADTi6GPTTCAAKAAoACgECBwAAEwAAAM0dAAAAAAAABoMsAAAINjM5LjA1MDQGhCwAAAIwMwaFLAAAGURyaWxsIEhvbGUgaW4gUm9jayA0LUluY2gGhiwAABlEcmlsbCBIb2xlIGluIFJvY2sgNC1JbmNoBocsAAACTEYIDfQeYroY9NMICA2ADTi6GPTTCAAKAAoACgEDBwAAEwAAAM4dAAAAAAAABogsAAAINjM5LjA1MDYGiSwAAAIwMwaKLAAAGURyaWxsIEhvbGUgaW4gUm9jayA2LUluY2gGiywAABlEcmlsbCBIb2xlIGluIFJvY2sgNi1JbmNoBowsAAACTEYIDfQeYroY9NMICA2ADTi6GPTTCAAKAAoACgEEBwAAEwAAAM8dAAAAAAAABo0sAAAINjM5LjA1MDgGjiwAAAIwMwaPLAAAGURyaWxsIEhvbGUgaW4gUm9jayA4LUluY2gGkCwAABlEcmlsbCBIb2xlIGluIFJvY2sgOC1JbmNoBpEsAAACTEYIDViBZLoY9NMICA2ADTi6GPTTCAAKAAoACgEFBwAAEwAAANAdAAAAAAAABpIsAAAINjM5LjA1MTAGkywAAAIwMwaULAAAGkRyaWxsIEhvbGUgaW4gUm9jayAxMC1JbmNoBpUsAAAaRHJpbGwgSG9sZSBpbiBSb2NrIDEwLUluY2gGliwAAAJMRggN7uNmuhj00wgIDYANOLoY9NMIAAoACgAKAQYHAAATAAAA0R0AAAAAAAAGlywAAAg2MzkuMDUxMgaYLAAAAjAzBpksAAAaRHJpbGwgSG9sZSBpbiBSb2NrIDEyLUluY2gGmiwAABpEcmlsbCBIb2xlIGluIFJvY2sgMTItSW5jaAabLAAAAkxGCA0MRmm6GPTTCAgNgA04uhj00wgACgAKAAoBBwcAABMAAADSHQAAAAAAAAacLAAACDYzOS4xMDA0Bp0sAAACMDMGniwAABdXZWxsIENhc2luZyBQaXBlIDQtSW5jaAafLAAAF1dlbGwgQ2FzaW5nIFBpcGUgNC1JbmNoBqAsAAACTEYIDbaoa7oY9NMICA2ADTi6GPTTCAAKAAoACgEIBwAAEwAAACkdAAAAAAAABqEsAAAINjM5LjEwMDYGoiwAAAIwMwajLAAAF1dlbGwgQ2FzaW5nIFBpcGUgNi1JbmNoBqQsAAAXV2VsbCBDYXNpbmcgUGlwZSA2LUluY2gGpSwAAAJMRggN+GzpuBj00wgIDQBKbrgY9NMIAAoACgAKAQkHAAATAAAAihwAAAAAAAAGpiwAAAg2MzkuMTAwOAanLAAAAjAzBqgsAAAXV2VsbCBDYXNpbmcgUGlwZSA4LUluY2gGqSwAABdXZWxsIENhc2luZyBQaXBlIDgtSW5jaAaqLAAAAkxGCA2qB563GPTTCAgNAB09txj00wgACgAKAAoBCgcAABMAAACLHAAAAAAAAAarLAAACDYzOS4xMDEwBqwsAAACMDMGrSwAABhXZWxsIENhc2luZyBQaXBlIDEwLUluY2gGriwAABhXZWxsIENhc2luZyBQaXBlIDEwLUluY2gGrywAAAJMRggNDmqgtxj00wgIDQAdPbcY9NMIAAoACgAKAQsHAAATAAAAjBwAAAAAAAAGsCwAAAg2MzkuMTAxMgaxLAAAAjAzBrIsAAAYV2VsbCBDYXNpbmcgUGlwZSAxMi1JbmNoBrMsAAAYV2VsbCBDYXNpbmcgUGlwZSAxMi1JbmNoBrQsAAACTEYIDWjMorcY9NMICA0AHT23GPTTCAAKAAoACgEMBwAAEwAAAI0cAAAAAAAABrUsAAAINjM5LjE3MDAGtiwAAAIwMwa3LAAAC1dlbGwgU2NyZWVuBrgsAAALV2VsbCBTY3JlZW4GuSwAAAJMRggNwi6ltxj00wgIDQAdPbcY9NMIAAoACgAKAQ0HAAATAAAADB0AAAAAAAAGuiwAAAg2MzkuMjEwMAa7LAAAAjAzBrwsAAAdR3JvdXQgZm9yIFNlYWxpbmcgV2VsbCBDYXNpbmcGvSwAAB1Hcm91dCBmb3IgU2VhbGluZyBXZWxsIENhc2luZwa+LAAAAkNGCA0k0q24GPTTCAgNAEpuuBj00wgACgAKAAoBDgcAABMAAAANHQAAAAAAAAa/LAAACDYzOS4yNTAwBsAsAAACMDMGwSwAABZQdW1wIGFuZCBXZWxsIFBsYXRmb3JtBsIsAAAWUHVtcCBhbmQgV2VsbCBQbGF0Zm9ybQbDLAAABEVBQ0gIDZI0sLgY9NMICA0ASm64GPTTCAAKAAoACgEPBwAAEwAAAA4dAAAAAAAABsQsAAAINjM5LjMwMDAGxSwAAAIwMwbGLAAAFFdheXNpZGUgV2VsbCBTaGVsdGVyBscsAAAUV2F5c2lkZSBXZWxsIFNoZWx0ZXIGyCwAAARFQUNICA3ilrK4GPTTCAgNAEpuuBj00wgACgAKAAoBEAcAABMAAAAPHQAAAAAAAAbJLAAACDYzOS40MDAwBsosAAACMDMGyywAAAxUZXN0IFB1bXBpbmcGzCwAAAxUZXN0IFB1bXBpbmcGzSwAAARFQUNICA1G+bS4GPTTCAgNAEpuuBj00wgACgAKAAoBEQcAABMAAAAlMAAAAAAAAAbOLAAACjY0MC4wMjAwLlMGzywAAAIwMwbQLAAAHlBsYWNpbmcgSW5kdXN0cmlhbCAoYnlwcm9kdWN0KQbRLAAAHlBsYWNpbmcgSW5kdXN0cmlhbCAoYnlwcm9kdWN0KQbSLAAAAkNZCA1g1A7nGPTTCAgNACXs5hj00wgACgEKAAoBEgcAABMAAABluZUAAAAAAAbTLAAADTY0MC4wMjAwLlMuMDEKCdAsAAAJ0SwAAAnSLAAACA1ZcQT4HZjXiAgNWXEE+B2Y14gACgEJ/wkAAAAKARMHAAATAAAAJjAAAAAAAAAG2CwAAAo2NDAuMDI1MC5TBtksAAACMDMG2iwAAB5IYXVsaW5nIEluZHVzdHJpYWwgKGJ5cHJvZHVjdCkG2ywAAB5IYXVsaW5nIEluZHVzdHJpYWwgKGJ5cHJvZHVjdCkG3CwAAANUT04IDcQ2EecY9NMICA0AJezmGPTTCAAKAQoACgEUBwAAEwAAAGa5lQAAAAAABt0sAAANNjQwLjAyNTAuUy4wMQoJ2iwAAAnbLAAACdwsAAAIDVlxBPgdmNeICA1ZcQT4HZjXiAAKAQn/CQAAAAoBFQcAABMAAAAnMAAAAAAAAAbiLAAACjY0MC4wMjcwLlMG4ywAAAIwMwbkLAAAIE1haW50ZW5hbmNlIG9mIENlbGxzIChieXByb2R1Y3QpBuUsAAAgTWFpbnRlbmFuY2Ugb2YgQ2VsbHMgKGJ5cHJvZHVjdCkG5iwAAANIUlMIDR6ZE+cY9NMICA0AJezmGPTTCAAKAQoACgEWBwAAEwAAAGe5lQAAAAAABucsAAANNjQwLjAyNzAuUy4wMQoJ5CwAAAnlLAAACeYsAAAIDVlxBPgdmNeICA1ZcQT4HZjXiAAKAQn/CQAAAAoBFwcAABMAAAAqMAAAAAAAAAbsLAAACjY0MC4wNDAwLlMG7SwAAAIwMwbuLAAAD0Jhc2luIEx5c2ltZXRlcgbvLAAAD0Jhc2luIEx5c2ltZXRlcgbwLAAABEVBQ0gIDXLAGucY9NMICA0AJezmGPTTCAAKAAoACgEYBwAAEwAAACswAAAAAAAABvEsAAAKNjQwLjA1MDAuUwbyLAAAAjAzBvMsAAAUSGVhZCBNb25pdG9yaW5nIFdlbGwG9CwAABRIZWFkIE1vbml0b3JpbmcgV2VsbAb1LAAABEVBQ0gIDYYiHecY9NMICA0AJezmGPTTCAAKAAoACgEZBwAAEwAAAE8sAAAAAAAABvYsAAAKNjQwLjEzMDMuUwb3LAAAAjAzBvgsAAAPUG9uZCBMaW5lciBDbGF5BvksAAAPUG9uZCBMaW5lciBDbGF5BvosAAACQ1kIDfYSwd0Y9NMICA0AvWLdGPTTCAAKAAoACgEaBwAAEwAAAFAsAAAAAAAABvssAAAKNjQwLjEzMDUuUwb8LAAAAjAzBv0sAAAKQ2xheSBDb3Zlcgb+LAAACkNsYXkgQ292ZXIG/ywAAAJDWQgNWnXD3Rj00wgIDQC9Yt0Y9NMIAAoACgAKARsHAAATAAAARQQAAAAAAAAGAC0AAAg2NDEuMDEwMAYBLQAAAjAzBgItAAA5U2lnbiBCcmlkZ2UgU2luZ2xlIFBvbGUgU2lnbiBTdXBwb3J0IE9uZSBTaWduIChzdHJ1Y3R1cmUpBgMtAAAoU2lnbiBCcmcgU2luZ2xlIFBvbGUgU2lnbiBTdXBwb3J0IDEgU2lnbgYELQAAAkxTCA2SZ917GPTTCAgNAFOiexj00wgACgEKAAoBHAcAABMAAACFjZUAAAAAAAYFLQAACzY0MS4wMTAwLjAxCgkCLQAACQMtAAAJBC0AAAgNWXEE+B2Y14gIDVlxBPgdmNeIAAoBCf8JAAAACgEdBwAAEwAAAEYEAAAAAAAABgotAAAINjQxLjA2MDAGCy0AAAIwMwYMLQAAOlNpZ24gQnJpZGdlIFNpbmdsZSBQb2xlIFNpZ24gU3VwcG9ydCBUd28gU2lnbnMgKHN0cnVjdHVyZSkGDS0AAChTaWduIEJyZyBTaW5nbGUgUG9sZSBTaWduIFN1cHBvcnQgMiBTaWduBg4tAAACTFMIDRrJ33sY9NMICA0AU6J7GPTTCAAKAQoACgEeBwAAEwAAAIaNlQAAAAAABg8tAAALNjQxLjA2MDAuMDEKCQwtAAAJDS0AAAkOLQAACA1ZcQT4HZjXiAgNWXEE+B2Y14gACgEJ/wkAAAAKAR8HAAATAAAARwQAAAAAAAAGFC0AAAg2NDEuMTIwMAYVLQAAAjAzBhYtAAAkU2lnbiBCcmlkZ2UgQ2FudGlsZXZlcmVkIChzdHJ1Y3R1cmUpBhctAAAkU2lnbiBCcmlkZ2UgQ2FudGlsZXZlcmVkIChzdHJ1Y3R1cmUpBhgtAAACTFMIDX4r4nsY9NMICA0AU6J7GPTTCAAKAQoACgEgBwAAEwAAAIeNlQAAAAAABhktAAALNjQxLjEyMDAuMDEKCRYtAAAJFy0AAAkYLQAACA1ZcQT4HZjXiAgNWXEE+B2Y14gACgEJ/wkAAAAKASEHAAATAAAASAQAAAAAAAAGHi0AAAg2NDEuNTEwMAYfLQAAAjAzBiAtAAApU2lnbiBCcmlkZ2UgU3RydWN0dXJlIE1vdW50ZWQgKHN0cnVjdHVyZSkGIS0AACZTaWduIEJyaWRnZSBTdHJ1Y3R1cmUgTW91bnRlZCAoc3RydWN0KQYiLQAAAkxTCA3ijeR7GPTTCAgNAFOiexj00wgACgEKAAoBIgcAABMAAACIjZUAAAAAAAYjLQAACzY0MS41MTAwLjAxCgkgLQAACSEtAAAJIi0AAAgNWXEE+B2Y14gIDVlxBPgdmNeIAAoBCf8JAAAACgEjBwAAEwAAAEkEAAAAAAAABigtAAAINjQxLjY2MDAGKS0AAAIwMwYqLQAAF1NpZ24gQnJpZGdlIChzdHJ1Y3R1cmUpBistAAAXU2lnbiBCcmlkZ2UgKHN0cnVjdHVyZSkGLC0AAAJMUwgNMvDmexj00wgIDQBTonsY9NMIAAoBCgAKASQHAAATAAAAiY2VAAAAAAAGLS0AAAs2NDEuNjYwMC4wMQoJKi0AAAkrLQAACSwtAAAIDVlxBPgdmNeICA1ZcQT4HZjXiAAKAQn/CQAAAAoBJQcAABMAAABKBAAAAAAAAAYyLQAACDY0MS44MTAwBjMtAAACMDMGNC0AACFPdmVyaGVhZCBTaWduIFN1cHBvcnQgKHN0cnVjdHVyZSkGNS0AACFPdmVyaGVhZCBTaWduIFN1cHBvcnQgKHN0cnVjdHVyZSkGNi0AAAJMUwgNjFLpexj00wgIDQBTonsY9NMIAAoBCgAKASYHAAATAAAAio2VAAAAAAAGNy0AAAs2NDEuODEwMC4wMQoJNC0AAAk1LQAACTYtAAAIDVlxBPgdmNeICA1ZcQT4HZjXiAAKAQn/CQAAAAoBJwcAABMAAABaMwAAAAAAAAY8LQAACDY0Mi41MDAxBj0tAAACMDMGPi0AABNGaWVsZCBPZmZpY2UgVHlwZSBCBj8tAAATRmllbGQgT2ZmaWNlIFR5cGUgQgZALQAABEVBQ0gIDTKCSfAY9NMICA2A9tzvGPTTCAAKAAoACgEoBwAAEwAAAFszAAAAAAAABkEtAAAINjQyLjUyMDEGQi0AAAIwMwZDLQAAE0ZpZWxkIE9mZmljZSBUeXBlIEMGRC0AABNGaWVsZCBPZmZpY2UgVHlwZSBDBkUtAAAERUFDSAgNjORL8Bj00wgIDYD23O8Y9NMIAAoACgEJRi0AAAEpBwAAEwAAAFwzAAAAAAAABkctAAAINjQyLjU0MDEGSC0AAAIwMwZJLQAAE0ZpZWxkIE9mZmljZSBUeXBlIEQGSi0AABNGaWVsZCBPZmZpY2UgVHlwZSBEBkstAAAERUFDSAgN5kZO8Bj00wgIDYD23O8Y9NMIAAoACgAKASoHAAATAAAAXTMAAAAAAAAGTC0AAAg2NDIuNjAwMQZNLQAAAjAzBk4tAAAQRmllbGQgTGFib3JhdG9yeQZPLQAAEEZpZWxkIExhYm9yYXRvcnkGUC0AAARFQUNICA1KqVDwGPTTCAgNgPbc7xj00wgACgAKAAoBKwcAABMAAAAWHQAAAAAAAAZRLQAACDY0My4wMzAwBlItAAACMDMGUy0AABVUcmFmZmljIENvbnRyb2wgRHJ1bXMGVC0AABVUcmFmZmljIENvbnRyb2wgRHJ1bXMGVS0AAANEQVkIDWJHw7gY9NMICA0ASm64GPTTCAAKAAoBCVYtAAABLAcAABMAAAAXHQAAAAAAAAZXLQAACDY0My4wNDA1BlgtAAACMDMGWS0AACFUcmFmZmljIENvbnRyb2wgQmFycmljYWRlcyBUeXBlIEkGWi0AACFUcmFmZmljIENvbnRyb2wgQmFycmljYWRlcyBUeXBlIEkGWy0AAANEQVkIDbKpxbgY9NMICA0ASm64GPTTCAAKAAoACgEtBwAAEwAAABgdAAAAAAAABlwtAAAINjQzLjA0MTAGXS0AAAIwMwZeLQAAIlRyYWZmaWMgQ29udHJvbCBCYXJyaWNhZGVzIFR5cGUgSUkGXy0AACJUcmFmZmljIENvbnRyb2wgQmFycmljYWRlcyBUeXBlIElJBmAtAAADREFZCA0MDMi4GPTTCAgNAEpuuBj00wgACgAKAAoBLgcAABMAAAAZHQAAAAAAAAZhLQAACDY0My4wNDIwBmItAAACMDMGYy0AACNUcmFmZmljIENvbnRyb2wgQmFycmljYWRlcyBUeXBlIElJSQZkLQAAI1RyYWZmaWMgQ29udHJvbCBCYXJyaWNhZGVzIFR5cGUgSUlJBmUtAAADREFZCA0MDMi4GPTTCAgNAEpuuBj00wgACgAKAQlmLQAAAS8HAAATAAAAGh0AAAAAAAAGZy0AAAg2NDMuMDUwMAZoLQAAAjAzBmktAAAtVHJhZmZpYyBDb250cm9sIEZsZXhpYmxlIFR1YnVsYXIgTWFya2VyIFBvc3RzBmotAAAnVHJhZmZpYyBDbnRybCBGbGV4IFR1YnVsYXIgTWFya2VyIFBvc3RzBmstAAAERUFDSAgNcG7KuBj00wgIDQBKbrgY9NMIAAoACgAKATAHAAATAAAAGx0AAAAAAAAGbC0AAAg2NDMuMDYwMAZtLQAAAjAzBm4tAAAtVHJhZmZpYyBDb250cm9sIEZsZXhpYmxlIFR1YnVsYXIgTWFya2VyIEJhc2VzBm8tAAAnVHJhZmZpYyBDbnRybCBGbGV4IFR1YnVsYXIgTWFya2VyIEJhc2VzBnAtAAAERUFDSAgNytDMuBj00wgIDQBKbrgY9NMIAAoACgAKATEHAAATAAAAMDcAAAAAAAAGcS0AAAo2NDMuMDY1MC5TBnItAAACMDMGcy0AACBUcmFmZmljIENoYW5uZWxpemluZyBDdXJiIFN5c3RlbQZ0LQAAIFRyYWZmaWMgQ2hhbm5lbGl6aW5nIEN1cmIgU3lzdGVtBnUtAAACTEYIDcKKSGXFQdcICA2Ai7JkxUHXCAAKAAoACgEyBwAAEwAAABwdAAAAAAAABnYtAAAINjQzLjA3MDUGdy0AAAIwMwZ4LQAAJVRyYWZmaWMgQ29udHJvbCBXYXJuaW5nIExpZ2h0cyBUeXBlIEEGeS0AACVUcmFmZmljIENvbnRyb2wgV2FybmluZyBMaWdodHMgVHlwZSBBBnotAAADREFZCA0kM8+4GPTTCAgNAEpuuBj00wgACgAKAQl7LQAAATMHAAATAAAAHR0AAAAAAAAGfC0AAAg2NDMuMDcxMAZ9LQAAAjAzBn4tAAAlVHJhZmZpYyBDb250cm9sIFdhcm5pbmcgTGlnaHRzIFR5cGUgQgZ/LQAAJVRyYWZmaWMgQ29udHJvbCBXYXJuaW5nIExpZ2h0cyBUeXBlIEIGgC0AAANEQVkIDXSV0bgY9NMICA0ASm64GPTTCAAKAAoACgE0BwAAEwAAAB4dAAAAAAAABoEtAAAINjQzLjA3MTUGgi0AAAIwMwaDLQAAJVRyYWZmaWMgQ29udHJvbCBXYXJuaW5nIExpZ2h0cyBUeXBlIEMGhC0AACVUcmFmZmljIENvbnRyb2wgV2FybmluZyBMaWdodHMgVHlwZSBDBoUtAAADREFZCA10ldG4GPTTCAgNAEpuuBj00wgACgAKAQmGLQAAATUHAAATAAAAHx0AAAAAAAAGhy0AAAg2NDMuMDgwMAaILQAAAjAzBoktAAAcVHJhZmZpYyBDb250cm9sIEFycm93IEJvYXJkcwaKLQAAHFRyYWZmaWMgQ29udHJvbCBBcnJvdyBCb2FyZHMGiy0AAANEQVkIDc7307gY9NMICA0ASm64GPTTCAAKAAoACgE2BwAAEwAAACAdAAAAAAAABowtAAAINjQzLjA5MDAGjS0AAAIwMwaOLQAAFVRyYWZmaWMgQ29udHJvbCBTaWducwaPLQAAFVRyYWZmaWMgQ29udHJvbCBTaWducwaQLQAAA0RBWQgNMlrWuBj00wgIDQBKbrgY9NMIAAoACgEJkS0AAAE3BwAAEwAAAIYsAAAAAAAABpItAAAINjQzLjA5MTAGky0AAAIwMwaULQAAJVRyYWZmaWMgQ29udHJvbCBDb3ZlcmluZyBTaWducyBUeXBlIEkGlS0AACVUcmFmZmljIENvbnRyb2wgQ292ZXJpbmcgU2lnbnMgVHlwZSBJBpYtAAAERUFDSAgNgAw93hj00wgIDYBT+90Y9NMIAAoACgAKATgHAAATAAAAhywAAAAAAAAGly0AAAg2NDMuMDkyMAaYLQAAAjAzBpktAAAmVHJhZmZpYyBDb250cm9sIENvdmVyaW5nIFNpZ25zIFR5cGUgSUkGmi0AACZUcmFmZmljIENvbnRyb2wgQ292ZXJpbmcgU2lnbnMgVHlwZSBJSQabLQAABEVBQ0gIDeRuP94Y9NMICA2AU/vdGPTTCAAKAAoACgE5BwAAEwAAAOc2AAAAAAAABpwtAAAKNjQzLjA5MzAuUwadLQAAAjAzBp4tAAAhRGlnaXRhbCBTcGVlZCBMaW1pdCBTaWduIEFzc2VtYmx5Bp8tAAAhRGlnaXRhbCBTcGVlZCBMaW1pdCBTaWduIEFzc2VtYmx5BqAtAAADREFZCA3Y0Famej3VCAgNgKtjm3091QgACgAKAAoBOgcAABMAAAAhHQAAAAAAAAahLQAACDY0My4xMDAwBqItAAACMDMGoy0AACNUcmFmZmljIENvbnRyb2wgU2lnbnMgRml4ZWQgTWVzc2FnZQakLQAAI1RyYWZmaWMgQ29udHJvbCBTaWducyBGaXhlZCBNZXNzYWdlBqUtAAACU0YIDYy82LgY9NMICA0ASm64GPTTCAAKAAoACgE7BwAAEwAAAMMrAAAAAAAABqYtAAAINjQzLjEwNTAGpy0AAAIwMwaoLQAAGlRyYWZmaWMgQ29udHJvbCBTaWducyBQQ01TBqktAAAaVHJhZmZpYyBDb250cm9sIFNpZ25zIFBDTVMGqi0AAANEQVkIDRwlbNwY9NMICA0AkDHcGPTTCAAKAAoBCastAAABPAcAABMAAAAjMwAAAAAAAAasLQAACDY0My4xMDUxBq0tAAACMDMGri0AADdUcmFmZmljIENvbnRyb2wgU2lnbnMgUENNUyB3aXRoIENlbGx1bGFyIENvbW11bmljYXRpb25zBq8tAAAoVHJhZiBDbnRyb2wgU2lnbiBQQ01TIHcgQ2VsbHVsciBDb21tdW5pYwawLQAAA0RBWQgNcE3S7xj00wgIDQBgRO8Y9NMIAAoACgAKAT0HAAATAAAAlSsAAAAAAAAGsS0AAAo2NDMuMTA1NS5TBrItAAACMDMGsy0AACNUcnVjayBvciBUcmFpbGVyIE1vdW50ZWQgQXR0ZW51YXRvcga0LQAAI1RydWNrIG9yIFRyYWlsZXIgTW91bnRlZCBBdHRlbnVhdG9yBrUtAAADREFZCA3GZArcGPTTCAgNgPmY2xj00wgACgAKAAoBPgcAABMAAADuNQAAAAAAAAa2LQAACDY0My4xMDcwBrctAAACMDMGuC0AAB1UcmFmZmljIENvbnRyb2wgQ29uZXMgNDItSW5jaAa5LQAAHVRyYWZmaWMgQ29udHJvbCBDb25lcyA0Mi1JbmNoBrotAAADREFZCA3gZVlR1qHUCAgNACcU8U6n1AgACgAKAQm7LQAAAT8HAAATAAAA6TYAAAAAAAAGvC0AAAo2NDMuMTEwMC5TBr0tAAACMDMGvi0AABlEeW5hbWljIExhdGUgTWVyZ2UgU3lzdGVtBr8tAAAZRHluYW1pYyBMYXRlIE1lcmdlIFN5c3RlbQbALQAAA0RBWQgNBu031Xo91QgIDQAIsLqAPdUIAAoACgAKAUAHAAATAAAA6jYAAAAAAAAGwS0AAAo2NDMuMTIwMC5TBsItAAACMDMGwy0AADlQb3J0YWJsZSBBdXRvbWF0ZWQgUmVhbC1UaW1lIFRyYWZmaWMgUXVldWUgV2FybmluZyBTeXN0ZW0GxC0AACRQcnRibCBBdXRvIFJlYWwtVGltZSBUcmFmIFEgV2FybiBTeXMGxS0AAANEQVkIDWbXhGB7PdUICA0A1Pq6fT3VCAAKAAoACgFBBwAAEwAAAFU3AAAAAAAABsYtAAAKNjQzLjEyMDUuUwbHLQAAAjAzBsgtAAAiQmFzaWMgVHJhZmZpYyBRdWV1ZSBXYXJuaW5nIFN5c3RlbQbJLQAAIkJhc2ljIFRyYWZmaWMgUXVldWUgV2FybmluZyBTeXN0ZW0Gyi0AAANEQVkIDRzERMemeNcICA2A/bbGpnjXCAAKAAoACgFCBwAAEwAAANk2AAAAAAAABsstAAAKNjQzLjQxMDAuUwbMLQAAAjAzBs0tAAAkVHJhZmZpYyBDb250cm9sIEludGVyaW0gTGFuZSBDbG9zdXJlBs4tAAAkVHJhZmZpYyBDb250cm9sIEludGVyaW0gTGFuZSBDbG9zdXJlBs8tAAAERUFDSAgNdt6dKAus1AgIDYD7GqsUntUIAAoACgAKAUMHAAATAAAA7zUAAAAAAAAG0C0AAAg2NDMuNTAwMAbRLQAAAjAzBtItAAAPVHJhZmZpYyBDb250cm9sBtMtAAAPVHJhZmZpYyBDb250cm9sBtQtAAAERUFDSAgNFl90jtah1AgIDQAgS+8Tr9QIAAoACgEJ1S0AAAFEBwAAEwAAACE3AAAAAAAABtYtAAAINjQ0LjE0MTAG1y0AAAIwMwbYLQAAJFRlbXBvcmFyeSBQZWRlc3RyaWFuIFN1cmZhY2UgQXNwaGFsdAbZLQAAJFRlbXBvcmFyeSBQZWRlc3RyaWFuIFN1cmZhY2UgQXNwaGFsdAbaLQAAAlNGCA0mOd/aadTWCAgNAMlh2mnU1ggACgAKAAoBRQcAABMAAAAiNwAAAAAAAAbbLQAACDY0NC4xNDIwBtwtAAACMDMG3S0AACRUZW1wb3JhcnkgUGVkZXN0cmlhbiBTdXJmYWNlIFBseXdvb2QG3i0AACRUZW1wb3JhcnkgUGVkZXN0cmlhbiBTdXJmYWNlIFBseXdvb2QG3y0AAAJTRggNrjhRdmvU1ggIDYCv0Ldr1NYIAAoACgEJ4C0AAAFGBwAAEwAAACM3AAAAAAAABuEtAAAINjQ0LjE0MzAG4i0AAAIwMwbjLQAAIlRlbXBvcmFyeSBQZWRlc3RyaWFuIFN1cmZhY2UgUGxhdGUG5C0AACJUZW1wb3JhcnkgUGVkZXN0cmlhbiBTdXJmYWNlIFBsYXRlBuUtAAACU0YIDVpimnls1NYICA0AwId5bNTWCAAKAAoACgFHBwAAEwAAACQ3AAAAAAAABuYtAAAINjQ0LjE2MDEG5y0AAAIwMwboLQAAHlRlbXBvcmFyeSBQZWRlc3RyaWFuIEN1cmIgUmFtcAbpLQAAHlRlbXBvcmFyeSBQZWRlc3RyaWFuIEN1cmIgUmFtcAbqLQAAA0RBWQgNKOhM5mzU1ggIDYAlU0nuXdcIAAoACgEJ6y0AAAFIBwAAEwAAACU3AAAAAAAABuwtAAAINjQ0LjE4MTAG7S0AAAIwMwbuLQAAHlRlbXBvcmFyeSBQZWRlc3RyaWFuIEJhcnJpY2FkZQbvLQAAHlRlbXBvcmFyeSBQZWRlc3RyaWFuIEJhcnJpY2FkZQbwLQAAAkxGCA2UF1pMbdTWCAgNgEbvS23U1ggACgAKAQnxLQAAAUkHAAATAAAAJB0AAAAAAAAG8i0AAAg2NDUuMDEwNQbzLQAAAjAzBvQtAAARR2VvdGV4dGlsZSBUeXBlIEMG9S0AABFHZW90ZXh0aWxlIFR5cGUgQwb2LQAAAlNZCA2a49+4GPTTCAgNAEpuuBj00wgACgAKAAoBSgcAABMAAACnMAAAAAAAAAb3LQAACDY0NS4wMTExBvgtAAACMDMG+S0AAB1HZW90ZXh0aWxlIFR5cGUgREYgU2NoZWR1bGUgQQb6LQAAHUdlb3RleHRpbGUgVHlwZSBERiBTY2hlZHVsZSBBBvstAAACU1kIDZhjI+gY9NMICA0AUh3oGPTTCAAKAAoACgFLBwAAEwAAAKgwAAAAAAAABvwtAAAINjQ1LjAxMTIG/S0AAAIwMwb+LQAAHUdlb3RleHRpbGUgVHlwZSBERiBTY2hlZHVsZSBCBv8tAAAdR2VvdGV4dGlsZSBUeXBlIERGIFNjaGVkdWxlIEIGAC4AAAJTWQgN8sUl6Bj00wgIDQBSHegY9NMIAAoACgAKAUwHAAATAAAAqTAAAAAAAAAGAS4AAAg2NDUuMDExMwYCLgAAAjAzBgMuAAAdR2VvdGV4dGlsZSBUeXBlIERGIFNjaGVkdWxlIEMGBC4AAB1HZW90ZXh0aWxlIFR5cGUgREYgU2NoZWR1bGUgQwYFLgAAAlNZCA1+KCjoGPTTCAgNAFId6Bj00wgACgAKAAoBTQcAABMAAAAmHQAAAAAAAAYGLgAACDY0NS4wMTE1BgcuAAACMDMGCC4AABJHZW90ZXh0aWxlIFR5cGUgRVMGCS4AABJHZW90ZXh0aWxlIFR5cGUgRVMGCi4AAAJTWQgN6kXiuBj00wgIDQBKbrgY9NMIAAoACgAKAU4HAAATAAAAJx0AAAAAAAAGCy4AAAg2NDUuMDEyMAYMLgAAAjAzBg0uAAASR2VvdGV4dGlsZSBUeXBlIEhSBg4uAAASR2VvdGV4dGlsZSBUeXBlIEhSBg8uAAACU1kIDU6o5LgY9NMICA0ASm64GPTTCAAKAAoACgFPBwAAEwAAACgdAAAAAAAABhAuAAAINjQ1LjAxMjUGES4AAAIwMwYSLgAAEkdlb3RleHRpbGUgVHlwZSBNUwYTLgAAEkdlb3RleHRpbGUgVHlwZSBNUwYULgAAAlNZCA3QCue4GPTTCAgNAEpuuBj00wgACgAKAAoBUAcAABMAAAAqHQAAAAAAAAYVLgAACDY0NS4wMTMwBhYuAAACMDMGFy4AABFHZW90ZXh0aWxlIFR5cGUgUgYYLgAAEUdlb3RleHRpbGUgVHlwZSBSBhkuAAACU1kIDYTP67gY9NMICA0ASm64GPTTCAAKAAoACgFRBwAAEwAAACsdAAAAAAAABhouAAAINjQ1LjAxMzUGGy4AAAIwMwYcLgAAEkdlb3RleHRpbGUgVHlwZSBTUgYdLgAAEkdlb3RleHRpbGUgVHlwZSBTUgYeLgAAAlNZCA22Me64GPTTCAgNAEpuuBj00wgACgAKAAoBUgcAABMAAAAsHQAAAAAAAAYfLgAACDY0NS4wMTQwBiAuAAACMDMGIS4AABNHZW90ZXh0aWxlIFR5cGUgU0FTBiIuAAATR2VvdGV4dGlsZSBUeXBlIFNBUwYjLgAAAlNZCA0alPC4GPTTCAgNAEpuuBj00wgACgAKAAoBUwcAABMAAACeKwAAAAAAAAYkLgAACDY0NS4wMjIwBiUuAAACMDMGJi4AAA9HZW9ncmlkIFR5cGUgU1IGJy4AAA9HZW9ncmlkIFR5cGUgU1IGKC4AAAJTWQgNbncd3Bj00wgIDYD5mNsY9NMIAAoACgAKAVQHAAATAAAAJDMAAAAAAAAGKS4AAAg2NDUuMDI0MAYqLgAAAjAzBisuAAAPR2VvZ3JpZCBUeXBlIE1SBiwuAAAPR2VvZ3JpZCBUeXBlIE1SBi0uAAACU1kIDXBN0u8Y9NMICA0AYETvGPTTCAAKAAoACgFVBwAAEwAAACUzAAAAAAAABi4uAAAINjQ1LjAyNjAGLy4AAAIwMwYwLgAAEEdlb2dyaWQgVHlwZSBTU1IGMS4AABBHZW9ncmlkIFR5cGUgU1NSBjIuAAACU1kIDcCv1O8Y9NMICA0AYETvGPTTCAAKAAoACgFWBwAAEwAAALUzAAAAAAAABjMuAAAKNjQ2LjAxMDEuUwY0LgAAAjAzBjUuAAAoUGF2ZW1lbnQgTWFya2luZyBQYWludCBIaWdoIEJ1aWxkIDQtSW5jaAY2LgAAKFBhdmVtZW50IE1hcmtpbmcgUGFpbnQgSGlnaCBCdWlsZCA0LUluY2gGNy4AAAJMRggNvD0I8Rj00wgIDQCNdfAY9NMIAAoACgAKAVcHAAATAAAAtjMAAAAAAAAGOC4AAAo2NDYuMDEyMS5TBjkuAAACMDMGOi4AAChQYXZlbWVudCBNYXJraW5nIFBhaW50IEhpZ2ggQnVpbGQgOC1JbmNoBjsuAAAoUGF2ZW1lbnQgTWFya2luZyBQYWludCBIaWdoIEJ1aWxkIDgtSW5jaAY8LgAAAkxGCA3unwrxGPTTCAgNAI118Bj00wgACgAKAAoBWAcAABMAAABuMwAAAAAAAAY9LgAACjY0Ni4wODcxLlMGPi4AAAIwMwY/LgAAK1BhdmVtZW50IE1hcmtpbmcgV2V0IFJlZmxlY3RpdmUgVGFwZSA0LUluY2gGQC4AACZQdm10IE1ya2luZyBXZXQgUmVmbGVjdGl2ZSBUYXBlIDQtSW5jaAZBLgAAAkxGCA18bHTwGPTTCAgNgPbc7xj00wgACgAKAAoBWQcAABMAAABvMwAAAAAAAAZCLgAACjY0Ni4wODczLlMGQy4AAAIwMwZELgAAK1BhdmVtZW50IE1hcmtpbmcgV2V0IFJlZmxlY3RpdmUgVGFwZSA4LUluY2gGRS4AACZQdm10IE1ya2luZyBXZXQgUmVmbGVjdGl2ZSBUYXBlIDgtSW5jaAZGLgAAAkxGCA0Iz3bwGPTTCAgNAI118Bj00wgACgAKAAoBWgcAABMAAABsNgAAAAAAAAZHLgAACDY0Ni4xMDA1BkguAAACMDMGSS4AABlNYXJraW5nIExpbmUgUGFpbnQgNC1JbmNoBkouAAAZTWFya2luZyBMaW5lIFBhaW50IDQtSW5jaAZLLgAAAkxGCA0yqUhgS6PUCAgNAE3vIk2j1AgACgAKAAoBWwcAABMAAABtNgAAAAAAAAZMLgAACDY0Ni4xMDIwBk0uAAACMDMGTi4AABlNYXJraW5nIExpbmUgRXBveHkgNC1JbmNoBk8uAAAZTWFya2luZyBMaW5lIEVwb3h5IDQtSW5jaAZQLgAAAkxGCA0EMn6iS6PUCAgNAIWLP02j1AgACgAKAQlRLgAAAVwHAAATAAAAfzYAAAAAAAAGUi4AAAg2NDYuMTA0MAZTLgAAAjAzBlQuAAApTWFya2luZyBMaW5lIEdyb292ZWQgV2V0IFJlZiBFcG94eSA0LUluY2gGVS4AACNNcmtpbmcgR3J2ZCBXZXQgUmVmbGN0IEVwb3h5IDQtSW5jaAZWLgAAAkxGCA2u3fzCdKPUCAgNgIFweXWj1AgACgAKAQlXLgAAAV0HAAATAAAAAzcAAAAAAAAGWC4AAAo2NDYuMTA0MS5TBlkuAAACMDMGWi4AADBNYXJraW5nIFJlcGxhY2UgTGluZSBXZXQgUmVmbGVjdGl2ZSBFcG94eSA0LUluY2gGWy4AAChNcmtpbmcgUmVwbGFjZSBsbiBXZXQgUmVmbGN0IEVweHkgNC1JbmNoBlwuAAACTEYIDSJETuLHx9UICA2AXCa34CrXCAAKAAoACgFeBwAAEwAAAMY2AAAAAAAABl0uAAAINjQ2LjEwNTAGXi4AAAIwMwZfLgAAKk1hcmtpbmcgTGluZSBHcm9vdmVkIFBlcm1hbmVudCBUYXBlIDQtSW5jaAZgLgAAH01rbmcgTGluZSBHcnZkIFBlcm0gVGFwZSA0LUluY2gGYS4AAAJMRggNvoPl/z2k1AgIDQBQhz5ApNQIAAoACgAKAV8HAAATAAAAejYAAAAAAAAGYi4AAAg2NDYuMTU0NQZjLgAAAjAzBmQuAAAyTWFya2luZyBMaW5lIEdyb292ZWQgV2V0IFJlZiBDb250cmFzdCBFcG94eSA0LUluY2gGZS4AACRNa25nIEdydmQgV2V0IENudHJzdCBSZWZsIEVwb3h5IDQtSW4GZi4AAAJMRggNFKYzM3Kj1AgIDQD9/3UUr9QIAAoACgAKAWAHAAATAAAABTcAAAAAAAAGZy4AAAo2NDYuMTU0Ni5TBmguAAACMDMGaS4AADlNYXJraW5nIFJlcGxhY2UgTGluZSBDb250cmFzdCBXZXQgUmVmbGVjdGl2ZSBFcG94eSA0LUluY2gGai4AAChNcmsgUnBsY2UgTG4gQ250cnN0IFdldCBSZmxjIEVweHkgNC1JbmNoBmsuAAACTEYIDYYNhHnIx9UICA0AK/uXyMfVCAAKAAoACgFhBwAAEwAAAMc2AAAAAAAABmwuAAAINjQ2LjE1NTUGbS4AAAIwMwZuLgAAM01hcmtpbmcgTGluZSBHcm9vdmVkIENvbnRyYXN0IFBlcm1hbmVudCBUYXBlIDQtSW5jaAZvLgAAJ01rbmcgTGluZSBHcnZkIENvbnRyc3QgUGVybSBUYXBlIDQtSW5jaAZwLgAAAkxGCA2kzLMvPqTUCAgNgE6pSECk1AgACgAKAAoBYgcAABMAAABuNgAAAAAAAAZxLgAACDY0Ni4zMDA1BnIuAAACMDMGcy4AABlNYXJraW5nIExpbmUgUGFpbnQgOC1JbmNoBnQuAAAZTWFya2luZyBMaW5lIFBhaW50IDgtSW5jaAZ1LgAAAkxGCA2ok//PS6PUCAgNAGt0iU2j1AgACgAKAAoBYwcAABMAAABvNgAAAAAAAAZ2LgAACDY0Ni4zMDIwBncuAAACMDMGeC4AABlNYXJraW5nIExpbmUgRXBveHkgOC1JbmNoBnkuAAAZTWFya2luZyBMaW5lIEVwb3h5IDgtSW5jaAZ6LgAAAkxGCA3W5gnqS6PUCAgNgAx4pU2j1AgACgAKAQl7LgAAAWQHAAATAAAAgTYAAAAAAAAGfC4AAAg2NDYuMzA0MAZ9LgAAAjAzBn4uAAApTWFya2luZyBMaW5lIEdyb292ZWQgV2V0IFJlZiBFcG94eSA4LUluY2gGfy4AACNNcmtpbmcgR3J2ZCBXZXQgUmVmbGN0IEVwb3h5IDgtSW5jaAaALgAAAkxGCA2Ur9DhdKPUCAgNgFevKHqj1AgACgAKAAoBZQcAABMAAAAENwAAAAAAAAaBLgAACjY0Ni4zMDQxLlMGgi4AAAIwMwaDLgAAME1hcmtpbmcgUmVwbGFjZSBMaW5lIFdldCBSZWZsZWN0aXZlIEVwb3h5IDgtSW5jaAaELgAAKE1ya2luZyBSZXBsYWNlIGxuIFdldCBSZWZsY3QgRXB4eSA4LUluY2gGhS4AAAJMRggNYMq698fH1QgIDYA6YNHgKtcIAAoACgAKAWYHAAATAAAAyDYAAAAAAAAGhi4AAAg2NDYuMzA1MAaHLgAAAjAzBoguAAAqTWFya2luZyBMaW5lIEdyb292ZWQgUGVybWFuZW50IFRhcGUgOC1JbmNoBokuAAAfTWtuZyBMaW5lIEdydmQgUGVybSBUYXBlIDgtSW5jaAaKLgAAAkxGCA0ARORJPqTUCAgNAAGQV0Ck1AgACgAKAAoBZwcAABMAAAB7NgAAAAAAAAaLLgAACDY0Ni4zNTQ1BowuAAACMDMGjS4AADJNYXJraW5nIExpbmUgR3Jvb3ZlZCBXZXQgUmVmIENvbnRyYXN0IEVwb3h5IDgtSW5jaAaOLgAAJU1rbmcgR3J2ZCBXZXQgUmVmbCBDcm50cnN0IEVwb3h5IDgtSW4Gjy4AAAJMRggNAhpkuHOj1AgIDQDhsWcUr9QIAAoACgAKAWgHAAATAAAABjcAAAAAAAAGkC4AAAo2NDYuMzU0Ni5TBpEuAAACMDMGki4AADlNYXJraW5nIFJlcGxhY2UgTGluZSBDb250cmFzdCBXZXQgUmVmbGVjdGl2ZSBFcG94eSA4LUluY2gGky4AAChNcmsgUnBsY2UgTG4gQ250cnN0IFdldCBSZmxjIEVweHkgOC1JbmNoBpQuAAACTEYIDYCvCa3Ix9UICA0AkMi1yMfVCAAKAAoACgFpBwAAEwAAAMk2AAAAAAAABpUuAAAINjQ2LjM1NTUGli4AAAIwMwaXLgAAM01hcmtpbmcgTGluZSBHcm9vdmVkIENvbnRyYXN0IFBlcm1hbmVudCBUYXBlIDgtSW5jaAaYLgAAJ01rbmcgTGluZSBHcnZkIENybnRyc3QgUGVybSBUYXBlIDgtSW5jaAaZLgAAAkxGCA1mDQFiPqTUCAgNgCzjYkCk1AgACgAKAAoBagcAABMAAADKNgAAAAAAAAaaLgAACDY0Ni40NTA1BpsuAAACMDMGnC4AACJNYXJraW5nIExpbmUgU2FtZSBEYXkgUGFpbnQgNC1JbmNoBp0uAAAiTWFya2luZyBMaW5lIFNhbWUgRGF5IFBhaW50IDQtSW5jaAaeLgAAAkxGCA02rI94PqTUCAgNgHVickCk1AgACgAKAAoBawcAABMAAABwNgAAAAAAAAafLgAACDY0Ni40NTIwBqAuAAACMDMGoS4AACJNYXJraW5nIExpbmUgU2FtZSBEYXkgRXBveHkgNC1JbmNoBqIuAAAiTWFya2luZyBMaW5lIFNhbWUgRGF5IEVwb3h5IDQtSW5jaAajLgAAAkxGCA2cNJoPX6PUCAgNABBtQvq91AgACgAKAQmkLgAAAWwHAAATAAAAyzYAAAAAAAAGpS4AAAg2NDYuNDYwNQamLgAAAjAzBqcuAAAiTWFya2luZyBMaW5lIFNhbWUgRGF5IFBhaW50IDgtSW5jaAaoLgAAIk1hcmtpbmcgTGluZSBTYW1lIERheSBQYWludCA4LUluY2gGqS4AAAJMRggNGG3Ziz6k1AgIDQDO5n5ApNQIAAoACgAKAW0HAAATAAAAzDYAAAAAAAAGqi4AAAg2NDYuNDYyMAarLgAAAjAzBqwuAAAiTWFya2luZyBMaW5lIFNhbWUgRGF5IEVwb3h5IDgtSW5jaAatLgAAIk1hcmtpbmcgTGluZSBTYW1lIERheSBFcG94eSA4LUluY2gGri4AAAJMRggNkvfjmj6k1AgIDQAXZo5ApNQIAAoACgAKAW4HAAATAAAAiTYAAAAAAAAGry4AAAg2NDYuNTAwNQawLgAAAjAzBrEuAAAT</t>
  </si>
  <si>
    <t>TWFya2luZyBBcnJvdyBQYWludAayLgAAE01hcmtpbmcgQXJyb3cgUGFpbnQGsy4AAARFQUNICA0aS8eleqPUCAgNAN4W+3qj1AgACgAKAAoBbwcAABMAAACINgAAAAAAAAa0LgAACDY0Ni41MDIwBrUuAAACMDMGti4AABNNYXJraW5nIEFycm93IEVwb3h5BrcuAAATTWFya2luZyBBcnJvdyBFcG94eQa4LgAABEVBQ0gIDQqbalR6o9QICA2ANRZ0e6PUCAAKAAoBCbkuAAABcAcAABMAAACMNgAAAAAAAAa6LgAACDY0Ni41MTA1BrsuAAACMDMGvC4AABJNYXJraW5nIFdvcmQgUGFpbnQGvS4AABJNYXJraW5nIFdvcmQgUGFpbnQGvi4AAARFQUNICA3SMo7EfKPUCAgNAAGWg9yo1AgACgAKAAoBcQcAABMAAACNNgAAAAAAAAa/LgAACDY0Ni41MTIwBsAuAAACMDMGwS4AABJNYXJraW5nIFdvcmQgRXBveHkGwi4AABJNYXJraW5nIFdvcmQgRXBveHkGwy4AAARFQUNICA1wUnPlfKPUCAgNgP+3jdyo1AgACgAKAQnELgAAAXIHAAATAAAAijYAAAAAAAAGxS4AAAg2NDYuNTIwNQbGLgAAAjAzBscuAAAUTWFya2luZyBTeW1ib2wgUGFpbnQGyC4AABRNYXJraW5nIFN5bWJvbCBQYWludAbJLgAABEVBQ0gIDaqanDB8o9QICA0AZw6IfKPUCAAKAAoACgFzBwAAEwAAAIs2AAAAAAAABsouAAAINjQ2LjUyMjAGyy4AAAIwMwbMLgAAFE1hcmtpbmcgU3ltYm9sIEVwb3h5Bs0uAAAUTWFya2luZyBTeW1ib2wgRXBveHkGzi4AAARFQUNICA06R9pWfKPUCAgNAM+XkXyj1AgACgAKAAoBdAcAABMAAACHNgAAAAAAAAbPLgAACDY0Ni41MzA1BtAuAAACMDMG0S4AAB9NYXJraW5nIFJhaWxyb2FkIENyb3NzaW5nIFBhaW50BtIuAAAfTWFya2luZyBSYWlscm9hZCBDcm9zc2luZyBQYWludAbTLgAABEVBQ0gIDW7Pc9Z5o9QICA0A4E1Te6PUCAAKAAoACgF1BwAAEwAAAIY2AAAAAAAABtQuAAAINjQ2LjUzMjAG1S4AAAIwMwbWLgAAIE1hcmtpbmcgUmFpbHJvYWQgQ3Jvc3NpbmdzIEVwb3h5BtcuAAAgTWFya2luZyBSYWlscm9hZCBDcm9zc2luZ3MgRXBveHkG2C4AAARFQUNICA2AQ7yyeaPUCAgNgExxPnuj1AgACgAKAAoBdgcAABMAAACgNgAAAAAAAAbZLgAACDY0Ni41NDIwBtouAAACMDMG2y4AACRNYXJraW5nIEFlcmlhbCBFbmZvcmNlbWVudCBCYXIgRXBveHkG3C4AACRNYXJraW5nIEFlcmlhbCBFbmZvcmNlbWVudCBCYXIgRXBveHkG3S4AAARFQUNICA284m0DCqTUCAgNgFVYjtlj1QgACgAKAAoBdwcAABMAAAB5NgAAAAAAAAbeLgAACDY0Ni41NTIwBt8uAAACMDMG4C4AABVNYXJraW5nIE91dGZhbGwgRXBveHkG4S4AABVNYXJraW5nIE91dGZhbGwgRXBveHkG4i4AAARFQUNICA2QeI42YaPUCAgNgCLbqRSv1AgACgAKAAoBeAcAABMAAADNNgAAAAAAAAbjLgAACDY0Ni42MDA1BuQuAAACMDMG5S4AAB9NYXJraW5nIFN0b3AgTGluZSBQYWludCAxMi1JbmNoBuYuAAAfTWFya2luZyBTdG9wIExpbmUgUGFpbnQgMTItSW5jaAbnLgAAAkxGCA0a57KpPqTUCAgNgCOvn0Ck1AgACgAKAAoBeQcAABMAAACSNgAAAAAAAAboLgAACDY0Ni42MDIwBukuAAACMDMG6i4AAB9NYXJraW5nIFN0b3AgTGluZSBFcG94eSAxMi1JbmNoBusuAAAfTWFya2luZyBTdG9wIExpbmUgRXBveHkgMTItSW5jaAbsLgAAAkxGCA2Y6BykfqPUCAgNgHikP3+j1AgACgAKAAoBegcAABMAAACTNgAAAAAAAAbtLgAACDY0Ni42MTA1Bu4uAAACMDMG7y4AAB9NYXJraW5nIFN0b3AgTGluZSBQYWludCAxOC1JbmNoBvAuAAAfTWFya2luZyBTdG9wIExpbmUgUGFpbnQgMTgtSW5jaAbxLgAAAkxGCA1IyWjlfqPUCAgNgFbeWX+j1AgACgAKAAoBewcAABMAAACUNgAAAAAAAAbyLgAACDY0Ni42MTIwBvMuAAACMDMG9C4AAB9NYXJraW5nIFN0b3AgTGluZSBFcG94eSAxOC1JbmNoBvUuAAAfTWFya2luZyBTdG9wIExpbmUgRXBveHkgMTgtSW5jaAb2LgAAAkxGCA36Rlj9fqPUCAgNgDQYdH+j1AgACgAKAQn3LgAAAXwHAAATAAAAkDYAAAAAAAAG+C4AAAg2NDYuNjIwNQb5LgAAAjAzBvouAAAgTWFya2luZyBZaWVsZCBMaW5lIFBhaW50IDE4LUluY2gG+y4AACBNYXJraW5nIFlpZWxkIExpbmUgUGFpbnQgMTgtSW5jaAb8LgAABEVBQ0gIDewxqzx+o9QICA2AqsiEf6PUCAAKAAoACgF9BwAAEwAAAJE2AAAAAAAABv0uAAAINjQ2LjYyMjAG/i4AAAIwMwb/LgAAIE1hcmtpbmcgWWllbGQgTGluZSBFcG94eSAxOC1JbmNoBgAvAAAgTWFya2luZyBZaWVsZCBMaW5lIEVwb3h5IDE4LUluY2gGAS8AAARFQUNICA0GBphXfqPUCAgNAANNkX+j1AgACgAKAAoBfgcAABMAAADONgAAAAAAAAYCLwAACDY0Ni42MzA1BgMvAAACMDMGBC8AACZNYXJraW5nIERvdHRlZCBFeHRlbnNpb24gUGFpbnQgMTgtSW5jaAYFLwAAJk1hcmtpbmcgRG90dGVkIEV4dGVuc2lvbiBQYWludCAxOC1JbmNoBgYvAAACTEYIDVJ4esM+pNQICA0ATwKrQKTUCAAKAAoACgF/BwAAEwAAAM82AAAAAAAABgcvAAAINjQ2LjYzMjAGCC8AAAIwMwYJLwAAJk1hcmtpbmcgRG90dGVkIEV4dGVuc2lvbiBFcG94eSAxOC1JbmNoBgovAAAmTWFya2luZyBEb3R0ZWQgRXh0ZW5zaW9uIEVwb3h5IDE4LUluY2gGCy8AAAJMRggNZDHuzz6k1AgIDQDkvLVApNQIAAoACgAKAYAHAAATAAAA9jYAAAAAAAAGDC8AAAg2NDYuNjQ2NAYNLwAAAjAzBg4vAAAhQ29sZCBXZWF0aGVyIE1hcmtpbmcgRXBveHkgNC1JbmNoBg8vAAAeQ29sZCBXZWF0aGVyIE1ya2cgRXBveHkgNC1JbmNoBhAvAAACTEYIDQpRUrfhxtUICA0AZbTI4cbVCAAKAAoACgGBBwAAEwAAAPc2AAAAAAAABhEvAAAINjQ2LjY0NjgGEi8AAAIwMwYTLwAAIUNvbGQgV2VhdGhlciBNYXJraW5nIEVwb3h5IDgtSW5jaAYULwAAHkNvbGQgV2VhdGhlciBNcmtnIEVwb3h5IDgtSW5jaAYVLwAAAkxGCA18zUfY4cbVCAgNgAa45OHG1QgACgAKAAoBggcAABMAAADQNgAAAAAAAAYWLwAACDY0Ni43MDA1BhcvAAACMDMGGC8AAB1NYXJraW5nIERpYWdvbmFsIFBhaW50IDYtSW5jaAYZLwAAHU1hcmtpbmcgRGlhZ29uYWwgUGFpbnQgNi1JbmNoBhovAAACTEYIDfpVG+M+pNQICA0AAAvEQKTUCAAKAAoACgGDBwAAEwAAAJk2AAAAAAAABhsvAAAINjQ2LjcwMjAGHC8AAAIwMwYdLwAAHU1hcmtpbmcgRGlhZ29uYWwgRXBveHkgNi1JbmNoBh4vAAAdTWFya2luZyBEaWFnb25hbCBFcG94eSA2LUluY2gGHy8AAAJMRggNCvnjN4Oj1AgIDYBT1jKEo9QIAAoACgAKAYQHAAATAAAAmjYAAAAAAAAGIC8AAAg2NDYuNzEwNQYhLwAAAjAzBiIvAAAeTWFya2luZyBEaWFnb25hbCBQYWludCAxMi1JbmNoBiMvAAAeTWFya2luZyBEaWFnb25hbCBQYWludCAxMi1JbmNoBiQvAAACTEYIDSzF+kuDo9QICA0ArFo/hKPUCAAKAAoACgGFBwAAEwAAAJs2AAAAAAAABiUvAAAINjQ2LjcxMjAGJi8AAAIwMwYnLwAAHk1hcmtpbmcgRGlhZ29uYWwgRXBveHkgMTItSW5jaAYoLwAAHk1hcmtpbmcgRGlhZ29uYWwgRXBveHkgMTItSW5jaAYpLwAAAkxGCA30r/Fgg6PUCAgNgDEQTYSj1AgACgAKAAoBhgcAABMAAADRNgAAAAAAAAYqLwAACDY0Ni43MjA1BisvAAACMDMGLC8AAB1NYXJraW5nIENoZXZyb24gUGFpbnQgMjQtSW5jaAYtLwAAHU1hcmtpbmcgQ2hldnJvbiBQYWludCAyNC1JbmNoBi4vAAACTEYIDeTFlPY+pNQICA0AwvbPQKTUCAAKAAoACgGHBwAAEwAAANI2AAAAAAAABi8vAAAINjQ2LjcyMjAGMC8AAAIwMwYxLwAAHU1hcmtpbmcgQ2hldnJvbiBFcG94eSAyNC1JbmNoBjIvAAAdTWFya2luZyBDaGV2cm9uIEVwb3h5IDI0LUluY2gGMy8AAAJMRggNcF6iDz+k1AgIDQCE4ttApNQIAAoACgAKAYgHAAATAAAAnDYAAAAAAAAGNC8AAAg2NDYuNzQwNQY1LwAAAjAzBjYvAAAuTWFya2luZyBDcm9zc3dhbGsgUGFpbnQgVHJhbnN2ZXJzZSBMaW5lIDYtSW5jaAY3LwAAKE1ya2cgQ3Jvc3N3YWxrIFBhaW50IFRyYW5zdnNlIExpbiA2LUluY2gGOC8AAAJMRggNsBv82IOj1AgIDQBdY1iEo9QIAAoACgAKAYkHAAATAAAAnTYAAAAAAAAGOS8AAAg2NDYuNzQyMAY6LwAAAjAzBjsvAAAuTWFya2luZyBDcm9zc3dhbGsgRXBveHkgVHJhbnN2ZXJzZSBMaW5lIDYtSW5jaAY8LwAAJ01ya2cgQ3Jvc3N3YWxrIEVwb3h5IFRyYW5zdnNlIExuIDYtSW5jaAY9LwAAAkxGCA0iGbYEhKPUCAgNAPIdY4Sj1AgACgAKAAoBigcAABMAAACeNgAAAAAAAAY+LwAACDY0Ni43NTA1Bj8vAAACMDMGQC8AAC5NYXJraW5nIENyb3Nzd2FsayBQYWludCBMYWRkZXIgUGF0dGVybiAyNC1JbmNoBkEvAAAoTXJrZyBDcm9zc3dhbGsgUGFpbnQgbGFkZGVyIFB0cm4gMjQtSW5jaAZCLwAAAkxGCA10Kmd0CaTUCAgNgE4aBg2k1AgACgAKAAoBiwcAABMAAACfNgAAAAAAAAZDLwAACDY0Ni43NTIwBkQvAAACMDMGRS8AAC5NYXJraW5nIENyb3Nzd2FsayBFcG94eSBMYWRkZXIgUGF0dGVybiAyNC1JbmNoBkYvAAAoTXJrZyBDcm9zc3dhbGsgRXBveHkgTGFkZGVyIFB0cm4gMjQtSW5jaAZHLwAAAkxGCA1YmkC1CaTUCAgNgLajDw2k1AgACgAKAAoBjAcAABMAAAChNgAAAAAAAAZILwAACDY0Ni44MDA1BkkvAAACMDMGSi8AAB9NYXJraW5nIENvcnJ1Z2F0ZWQgTWVkaWFuIFBhaW50BksvAAAfTWFya2luZyBDb3JydWdhdGVkIE1lZGlhbiBQYWludAZMLwAAAlNGCA1QrxEdCqTUCAgNgOlM6Ayk1AgACgAKAAoBjQcAABMAAACiNgAAAAAAAAZNLwAACDY0Ni44MDIwBk4vAAACMDMGTy8AAB9NYXJraW5nIENvcnJ1Z2F0ZWQgTWVkaWFuIEVwb3h5BlAvAAAfTWFya2luZyBDb3JydWdhdGVkIE1lZGlhbiBFcG94eQZRLwAAAlNGCA2GS8I1CqTUCAgNAJHI2wyk1AgACgAKAAoBjgcAABMAAACONgAAAAAAAAZSLwAACDY0Ni44MTA1BlMvAAACMDMGVC8AABJNYXJraW5nIEN1cmIgUGFpbnQGVS8AABJNYXJraW5nIEN1cmIgUGFpbnQGVi8AAAJMRggNWBgaT32j1AgIDQCnnGJIp9QIAAoACgAKAY8HAAATAAAAjzYAAAAAAAAGVy8AAAg2NDYuODEyMAZYLwAAAjAzBlkvAAASTWFya2luZyBDdXJiIEVwb3h5BlovAAASTWFya2luZyBDdXJiIEVwb3h5BlsvAAACTEYIDdyPqYd9o9QICA2ANXDWfaPUCAAKAAoACgGQBwAAEwAAAJU2AAAAAAAABlwvAAAINjQ2LjgyMDUGXS8AAAIwMwZeLwAAGU1hcmtpbmcgSXNsYW5kIE5vc2UgUGFpbnQGXy8AABlNYXJraW5nIElzbGFuZCBOb3NlIFBhaW50BmAvAAAERUFDSAgNYDNa2n+j1AgIDYCzKXmAo9QIAAoACgAKAZEHAAATAAAAljYAAAAAAAAGYS8AAAg2NDYuODIyMAZiLwAAAjAzBmMvAAAZTWFya2luZyBJc2xhbmQgTm9zZSBFcG94eQZkLwAAGU1hcmtpbmcgSXNsYW5kIE5vc2UgRXBveHkGZS8AAARFQUNICA063WkZgKPUCAgNgM93h4Cj1AgACgAKAAoBkgcAABMAAACXNgAAAAAAAAZmLwAACDY0Ni44MzA1BmcvAAACMDMGaC8AABtNYXJraW5nIFBhcmtpbmcgU3RhbGwgUGFpbnQGaS8AABtNYXJraW5nIFBhcmtpbmcgU3RhbGwgUGFpbnQGai8AAAJMRggNojw+MoCj1AgIDYDrxZWAo9QIAAoACgAKAZMHAAATAAAAmDYAAAAAAAAGay8AAAg2NDYuODMyMAZsLwAAAjAzBm0vAAAbTWFya2luZyBQYXJraW5nIFN0YWxsIEVwb3h5Bm4vAAAbTWFya2luZyBQYXJraW5nIFN0YWxsIEVwb3h5Bm8vAAACTEYIDUYoMkWAo9QICA2ArbGhgKPUCAAKAAoACgGUBwAAEwAAAHE2AAAAAAAABnAvAAAINjQ2LjkwMDAGcS8AAAIwMwZyLwAAG01hcmtpbmcgUmVtb3ZhbCBMaW5lIDQtSW5jaAZzLwAAG01hcmtpbmcgUmVtb3ZhbCBMaW5lIDQtSW5jaAZ0LwAAAkxGCA3OqcuGX6PUCAgNAPx64hSv1AgACgAKAQl1LwAAAZUHAAATAAAAdTYAAAAAAAAGdi8AAAg2NDYuOTAxMAZ3LwAAAjAzBngvAAAqTWFya2luZyBSZW1vdmFsIExpbmUgV2F0ZXIgQmxhc3RpbmcgNC1JbmNoBnkvAAAoTWFya2luZyBSZW1vdmFsIExpbmUgV2F0ZXIgQmxhc3RnIDQtSW5jaAZ6LwAAAkxGCA1W6xxDYKPUCAgNgGIm9hSv1AgACgAKAAoBlgcAABMAAAByNgAAAAAAAAZ7LwAACDY0Ni45MTAwBnwvAAACMDMGfS8AABtNYXJraW5nIFJlbW92YWwgTGluZSA4LUluY2gGfi8AABtNYXJraW5nIFJlbW92YWwgTGluZSA4LUluY2gGfy8AAAJMRggNxsv+nV+j1AgIDYBtkREVr9QIAAoACgAKAZcHAAATAAAAdjYAAAAAAAAGgC8AAAg2NDYuOTExMAaBLwAAAjAzBoIvAAAqTWFya2luZyBSZW1vdmFsIExpbmUgV2F0ZXIgQmxhc3RpbmcgOC1JbmNoBoMvAAAoTWFya2luZyBSZW1vdmFsIExpbmUgV2F0ZXIgQmxhc3RnIDgtSW5jaAaELwAAAkxGCA2cAqR3YKPUCAgNgHj8LBWv1AgACgAKAAoBmAcAABMAAABzNgAAAAAAAAaFLwAACDY0Ni45MjAwBoYvAAACMDMGhy8AABlNYXJraW5nIFJlbW92YWwgTGluZSBXaWRlBogvAAAZTWFya2luZyBSZW1vdmFsIExpbmUgV2lkZQaJLwAAAkxGCA3m83q2X6PUCAgNgBvePhWv1AgACgAKAQmKLwAAAZkHAAATAAAAdzYAAAAAAAAGiy8AAAg2NDYuOTIxMAaMLwAAAjAzBo0vAAAoTWFya2luZyBSZW1vdmFsIExpbmUgV2F0ZXIgQmxhc3RpbmcgV2lkZQaOLwAAJk1hcmtpbmcgUmVtb3ZhbCBMaW5lIFdhdGVyIEJsYXN0ZyBXaWRlBo8vAAACTEYIDQa/xadgo9QICA2AZF1OFa/UCAAKAAoACgGaBwAAEwAAAHQ2AAAAAAAABpAvAAAINjQ2LjkzMDAGkS8AAAIwMwaSLwAAH01hcmtpbmcgUmVtb3ZhbCBTcGVjaWFsIE1hcmtpbmcGky8AAB9NYXJraW5nIFJlbW92YWwgU3BlY2lhbCBNYXJraW5nBpQvAAAERUFDSAgNtI4u0V+j1AgIDYCBDo/8zNQIAAoACgAKAZsHAAATAAAAozYAAAAAAAAGlS8AAAg2NDYuOTMxMAaWLwAAAjAzBpcvAAAuTWFya2luZyBSZW1vdmFsIFNwZWNpYWwgTWFya2luZyBXYXRlciBCbGFzdGluZwaYLwAAI1JlbW92YWwgU3BlY2lhbCBNYXJraW5nIFdhdGVyIEJsc3RnBpkvAAAERUFDSAgNjry8lAqk1AgIDQBmjWItpNQIAAoACgAKAZwHAAATAAAAeDYAAAAAAAAGmi8AAAg2NDYuOTQwMAabLwAAAjAzBpwvAAAwTWFya2luZyBSZW1vdmFsIFBsb3dhYmxlIFJhaXNlZCBQYXZlbWVudCBNYXJrZXJzBp0vAAAoTWFya2luZyBSZW12bCBQbG93YWJsZSBSYWlzZWQgUG10IE1hcmtlcgaeLwAABEVBQ0gIDYCW1g1ho9QICA0Ao1vjSKfUCAAKAAoACgGdBwAAEwAAAKQaAAAAAAAABp8vAAAINjQ4LjAxMDAGoC8AAAIwMwahLwAAGUxvY2F0aW5nIE5vLVBhc3NpbmcgWm9uZXMGoi8AABlMb2NhdGluZyBOby1QYXNzaW5nIFpvbmVzBqMvAAACTUkIDb6rqbIY9NMICA0AaXiyGPTTCAAKAAoACaQvAAABngcAABMAAACmNgAAAAAAAAalLwAACDY0OS4wMTA1BqYvAAACMDMGpy8AACNUZW1wb3JhcnkgTWFya2luZyBMaW5lIFBhaW50IDQtSW5jaAaoLwAAI1RlbXBvcmFyeSBNYXJraW5nIExpbmUgUGFpbnQgNC1JbmNoBqkvAAACTEYIDXhHtE8LpNQICA0A1sWbLaTUCAAKAAoBCaovAAABnwcAABMAAACnNgAAAAAAAAarLwAACDY0OS4wMTIwBqwvAAACMDMGrS8AACNUZW1wb3JhcnkgTWFya2luZyBMaW5lIEVwb3h5IDQtSW5jaAauLwAAI1RlbXBvcmFyeSBNYXJraW5nIExpbmUgRXBveHkgNC1JbmNoBq8vAAACTEYIDcZ821gMpNQICA2AwwSzLaTUCAAKAAoACgGgBwAAEwAAAKQ2AAAAAAAABrAvAAAINjQ5LjAxNTAGsS8AAAIwMwayLwAALFRlbXBvcmFyeSBNYXJraW5nIExpbmUgUmVtb3ZhYmxlIFRhcGUgNC1JbmNoBrMvAAAlVGVtcCBNYXJraW5nIExpbmUgUmVtb3ZhYmxlIFRhcGUgNC1Jbga0LwAAAkxGCA3MJPzbCqTUCAgNgAyEwi2k1AgACgAKAQm1LwAAAaEHAAATAAAApTYAAAAAAAAGti8AAAg2NDkuMDE1NQa3LwAAAjAzBrgvAAA1VGVtcG9yYXJ5IE1hcmtpbmcgTGluZSBSZW1vdmFibGUgQ29udHJhc3QgVGFwZSA0LUluY2gGuS8AAChUZW1wIE1hcmtnIExpbmUgUmVtb3YgQ29udHJhc3QgVGFwZSA0LUluBrovAAACTEYIDcxyogULpNQICA2AVQPSLaTUCAAKAAoACgGiBwAAEwAAAKs2AAAAAAAABrsvAAAINjQ5LjAyMDUGvC8AAAIwMwa9LwAAI1RlbXBvcmFyeSBNYXJraW5nIExpbmUgUGFpbnQgOC1JbmNoBr4vAAAjVGVtcG9yYXJ5IE1hcmtpbmcgTGluZSBQYWludCA4LUluY2gGvy8AAAJMRggNsAq6BjCk1AgIDQDbP3MxpNQIAAoACgAKAaMHAAATAAAArTYAAAAAAAAGwC8AAAg2NDkuMDIyMAbBLwAAAjAzBsIvAAAjVGVtcG9yYXJ5IE1hcmtpbmcgTGluZSBFcG94eSA4LUluY2gGwy8AACNUZW1wb3JhcnkgTWFya2luZyBMaW5lIEVwb3h5IDgtSW5jaAbELwAAAkxGCA3A3ctCMaTUCAgNAH4hhTGk1AgACgAKAAoBpAcAABMAAACqNgAAAAAAAAbFLwAACDY0OS4wMjUwBsYvAAACMDMGxy8AACxUZW1wb3JhcnkgTWFya2luZyBMaW5lIFJlbW92YWJsZSBUYXBlIDgtSW5jaAbILwAAJFRlbXAgTXJrZyBMaW5lIFJlbW92YWJsZSBUYXBlIDgtSW5jaAbJLwAAAkxGCA3qpe3kL6TUCAgNgDAIlDGk1AgACgAKAAoBpQcAABMAAAAHNwAAAAAAAAbKLwAACDY0OS4wMjU1BssvAAACMDMGzC8AADVUZW1wb3JhcnkgTWFya2luZyBMaW5lIFJlbW92YWJsZSBDb250cmFzdCBUYXBlIDgtSW5jaAbNLwAAKFRlbXAgTXJrZyBMaW5lIFJlbXYgQ29udHJhc3QgVGFwZSA4LUluY2gGzi8AAAJMRggN1tj1VkQd1ggIDQDUUvJEHdYIAAoACgAKAaYHAAATAAAAtTYAAAAAAAAGzy8AAAg2NDkuMDUwNQbQLwAAAjAzBtEvAAAdVGVtcG9yYXJ5IE1hcmtpbmcgQXJyb3cgUGFpbnQG0i8AAB1UZW1wb3JhcnkgTWFya2luZyBBcnJvdyBQYWludAbTLwAABEVBQ0gIDQwoFSUzpNQICA2AMGL2M6TUCAAKAAoACgGnBwAAEwAAALY2AAAAAAAABtQvAAAINjQ5LjA1MjAG1S8AAAIwMwbWLwAAHVRlbXBvcmFyeSBNYXJraW5nIEFycm93IEVwb3h5BtcvAAAdVGVtcG9yYXJ5IE1hcmtpbmcgQXJyb3cgRXBveHkG2C8AAARFQUNICA0qcsBDM6TUCAgNAB6hDTSk1AgACgAKAAoBqAcAABMAAAC0NgAAAAAAAAbZLwAACDY0OS4wNTUwBtovAAACMDMG2y8AACZUZW1wb3JhcnkgTWFya2luZyBBcnJvdyBSZW1vdmFibGUgVGFwZQbcLwAAJlRlbXAgUHZ0IE1hcmtpbmcgQXJyb3dzIFJlbW92YWJsZSBUYXBlBt0vAAAERUFDSAgNHjyRCjOk1AgIDYCjVhs0pNQIAAoACgAKAakHAAATAAAAuDYAAAAAAAAG3i8AAAg2NDkuMDYwNQbfLwAAAjAzBuAvAAAcVGVtcG9yYXJ5IE1hcmtpbmcgV29yZCBQYWludAbhLwAAHFRlbXBvcmFyeSBNYXJraW5nIFdvcmQgUGFpbnQG4i8AAARFQUNICA18hNVFNaTUCAgNAFDygzWk1AgACgAKAAoBqgcAABMAAAC5NgAAAAAAAAbjLwAACDY0OS4wNjIwBuQvAAACMDMG5S8AABxUZW1wb3JhcnkgTWFya2luZyBXb3JkIEVwb3h5BuYvAAAcVGVtcG9yYXJ5IE1hcmtpbmcgV29yZCBFcG94eQbnLwAABEVBQ0gIDQLtmGE1pNQICA0AemeZNaTUCAAKAAoACgGrBwAAEwAAALc2AAAAAAAABugvAAAINjQ5LjA2NTAG6S8AAAIwMwbqLwAAJVRlbXBvcmFyeSBNYXJraW5nIFdvcmQgUmVtb3ZhYmxlIFRhcGUG6y8AACVUZW1wb3JhcnkgTWFya2luZyBXb3JkIFJlbW92YWJsZSBUYXBlBuwvAAAERUFDSAgN0qtILTWk1AgIDQA8U6U1pNQIAAoACgAKAawHAAATAAAAujYAAAAAAAAG7S8AAAg2NDkuMDc2MAbuLwAAAjAzBu8vAAAvVGVtcG9yYXJ5IE1hcmtpbmcgUmFpc2VkIFBhdmVtZW50IE1hcmtlciBUeXBlIEkG8C8AAChUZW1wb3JhcnkgTXJrZyBSYWlzZWQgUHZtdCBNYXJrZXIgVHlwZSBJBvEvAAAERUFDSAgNRC2RfDak1AgIDYC2ysg2pNQIAAoACgAKAa0HAAATAAAAuzYAAAAAAAAG8i8AAAg2NDkuMDc3MAbzLwAAAjAzBvQvAAAwVGVtcG9yYXJ5IE1hcmtpbmcgUmFpc2VkIFBhdmVtZW50IE1hcmtlciBUeXBlIElJBvUvAAAkVGVtcCBNcmtnIFJhaXNlZCBQdm10IE1hcmtlciBUeXBlIElJBvYvAAAERUFDSAgNilDFojak1AgIDQDiHdQ2pNQIAAoACgAKAa4HAAATAAAArjYAAAAAAAAG9y8AAAg2NDkuMDgwNQb4LwAAAjAzBvkvAAApVGVtcG9yYXJ5IE1hcmtpbmcgU3RvcCBMaW5lIFBhaW50IDE4LUluY2gG+i8AACJUZW1wIE1hcmtpbmcgU3RvcCBMaW5lIFBhaW50IDE4LUluBvsvAAACTEYIDSbYWgIypNQICA0A9bCLM6TUCAAKAAoBCfwvAAABrwcAABMAAACvNgAAAAAAAAb9LwAACDY0OS4wODIwBv4vAAACMDMG/y8AAClUZW1wb3JhcnkgTWFya2luZyBTdG9wIExpbmUgRXBveHkgMTgtSW5jaAYAMAAAIlRlbXAgTWFya2luZyBTdG9wIExpbmUgRXBveHkgMTgtSW4GATAAAAJMRggNMo8NHjKk1AgIDQC3nJczpNQIAAoACgAKAbAHAAATAAAAsDYAAAAAAAAGAjAAAAg2NDkuMDg1MAYDMAAAAjAzBgQwAAAyVGVtcG9yYXJ5IE1hcmtpbmcgU3RvcCBMaW5lIFJlbW92YWJsZSBUYXBlIDE4LUluY2gGBTAAACdUZW1wIE1hcmtpbmcgU3RvcCBMaW5lIFJlbSBUYXBlIDE4LUluY2gGBjAAAAJMRggNYsU1RDKk1AgIDYA8UqUzpNQIAAoACgAKAbEHAAATAAAAsTYAAAAAAAAGBzAAAAg2NDkuMDkwNQYIMAAAAjAzBgkwAAAoVGVtcG9yYXJ5IE1hcmtpbmcgRGlhZ29uYWwgUGFpbnQgMTItSW5jaAYKMAAAI1RlbXAgTWFya2luZyBEaWFnb25hbCBQYWludCAxMi1JbmNoBgswAAACTEYIDbAc05IypNQICA0A3lXBM6TUCAAKAAoACgGyBwAAEwAAALI2AAAAAAAABgwwAAAINjQ5LjA5MjAGDTAAAAIwMwYOMAAAKFRlbXBvcmFyeSBNYXJraW5nIERpYWdvbmFsIEVwb3h5IDEyLUluY2gGDzAAACNUZW1wIE1hcmtpbmcgRGlhZ29uYWwgRXBveHkgMTItSW5jaAYQMAAAAkxGCA0SSZ+/MqTUCAgNAKBBzTOk1AgACgAKAAoBswcAABMAAACzNgAAAAAAAAYRMAAACDY0OS4wOTUwBhIwAAACMDMGEzAAADFUZW1wb3JhcnkgTWFya2luZyBEaWFnb25hbCBSZW1vdmFibGUgVGFwZSAxMi1JbmNoBhQwAAAmVGVtcCBNYXJraW5nIERpYWdvbmFsIFJlbSBUYXBlIDEyLUluY2gGFTAAAAJMRggNrM7x4zKk1AgIDYDZu98zpNQIAAoACgAKAbQHAAATAAAAqDYAAAAAAAAGFjAAAAg2NDkuMDk2MAYXMAAAAjAzBhgwAAAwVGVtcG9yYXJ5IE1hcmtpbmcgUmVtb3ZhYmxlIE1hc2sgT3V0IFRhcGUgNi1JbmNoBhkwAAAmVGVtcCBNcmtnIFJlbW92YWJsZSBNYXNrIE91dCBUYXBlIDYtSW4GGjAAAAJMRggN2pBrZS6k1AgIDQCA/novpNQIAAoACgAKAbUHAAATAAAAqTYAAAAAAAAGGzAAAAg2NDkuMDk3MAYcMAAAAjAzBh0wAAAxVGVtcG9yYXJ5IE1hcmtpbmcgUmVtb3ZhYmxlIE1hc2sgT3V0IFRhcGUgMTAtSW5jaAYeMAAAJ1RlbXAgTXJrZyBSZW1vdmFibGUgTWFzayBPdXQgVGFwZSAxMC1JbgYfMAAAAkxGCA1O40UeL6TUCAgNAELqhi+k1AgACgAKAAoBtgcAABMAAAArGwAAAAAAAAYgMAAACDY1MC40MDAwBiEwAAACMDMGIjAAACBDb25zdHJ1Y3Rpb24gU3Rha2luZyBTdG9ybSBTZXdlcgYjMAAAIENvbnN0cnVjdGlvbiBTdGFraW5nIFN0b3JtIFNld2VyBiQwAAAERUFDSAgNEonMsxj00wgIDQCWqbMY9NMIAAoACgEJJTAAAAG3BwAAEwAAACwbAAAAAAAABiYwAAAINjUwLjQ1MDAGJzAAAAIwMwYoMAAAHUNvbnN0cnVjdGlvbiBTdGFraW5nIFN1YmdyYWRlBikwAAAdQ29uc3RydWN0aW9uIFN0YWtpbmcgU3ViZ3JhZGUGKjAAAAJMRggNbOvOsxj00wgIDQCWqbMY9NMIAAoACgAKAbgHAAATAAAALRsAAAAAAAAGKzAAAAg2NTAuNTAwMAYsMAAAAjAzBi0wAAAZQ29uc3RydWN0aW9uIFN0YWtpbmcgQmFzZQYuMAAAGUNvbnN0cnVjdGlvbiBTdGFraW5nIEJhc2UGLzAAAAJMRggNbOvOsxj00wgIDQCWqbMY9NMIAAoACgAKAbkHAAATAAAALhsAAAAAAAAGMDAAAAg2NTAuNTUwMAYxMAAAAjAzBjIwAAAyQ29uc3RydWN0aW9uIFN0YWtpbmcgQ3VyYiBHdXR0ZXIgYW5kIEN1cmIgJiBHdXR0ZXIGMzAAACZDb25zdHJ1Y3Rpb24gU3Rha2luZyBDdXJiIEd1dHRlciAmIEMmRwY0MAAAAkxGCA0WsNOzGPTTCAgNAJapsxj00wgACgAKAQk1MAAAAboHAAATAAAALxsAAAAAAAAGNjAAAAg2NTAuNjAwMAY3MAAAAjAzBjgwAAAiQ29uc3RydWN0aW9uIFN0YWtpbmcgUGlwZSBDdWx2ZXJ0cwY5MAAAIkNvbnN0cnVjdGlvbiBTdGFraW5nIFBpcGUgQ3VsdmVydHMGOjAAAARFQUNICA0WsNOzGPTTCAgNAJapsxj00wgACgAKAAoBuwcAABMAAAAzBAAAAAAAAAY7MAAACDY1MC42NTAwBjwwAAACMDMGPTAAADFDb25zdHJ1Y3Rpb24gU3Rha2luZyBTdHJ1Y3R1cmUgTGF5b3V0IChzdHJ1Y3R1cmUpBj4wAAAlQ29uc3RydWN0aW9uIFN0YWtpbmcgU3RydWN0dXJlIExheW91dAY/MAAAAkxTCA1WpLl7GPTTCAgNAFOiexj00wgACgEKAAoBvAcAABMAAABzjZUAAAAAAAZAMAAACzY1MC42NTAwLjAxCgk9MAAACT4wAAAJPzAAAAgNWXEE+B2Y14gIDVlxBPgdmNeIAAoBCf8JAAAACgG9BwAAEwAAADAbAAAAAAAABkUwAAAINjUwLjcwMDAGRjAAAAIwMwZHMAAAJkNvbnN0cnVjdGlvbiBTdGFraW5nIENvbmNyZXRlIFBhdmVtZW50BkgwAAAiQ29uc3RydWN0aW9uIFN0YWtpbmcgQ29uYyBQYXZlbWVudAZJMAAAAkxGCA16EtazGPTTCAgNAJapsxj00wgACgAKAAoBvgcAABMAAAAxGwAAAAAAAAZKMAAACDY1MC43NTAwBkswAAACMDMGTDAAACVDb25zdHJ1Y3Rpb24gU3Rha2luZyBDb25jcmV0ZSBCYXJyaWVyBk0wAAAlQ29uc3RydWN0aW9uIFN0YWtpbmcgQ29uY3JldGUgQmFycmllcgZOMAAAAkxGCA0GddizGPTTCAgNAJapsxj00wgACgAKAAoBvwcAABMAAAAyGwAAAAAAAAZPMAAACDY1MC44MDAwBlAwAAACMDMGUTAAACpDb25zdHJ1Y3Rpb24gU3Rha2luZyBSZXN1cmZhY2luZyBSZWZlcmVuY2UGUjAAACRDb25zdHJ1Y3Rpb24gU3Rha2luZyBSZXN1cmZhY2luZyBSZWYGUzAAAAJMRggNONfasxj00wgIDQCWqbMY9NMIAAoACgEJVDAAAAHABwAAEwAAADQEAAAAAAAABlUwAAAINjUwLjg1MDAGVjAAAAIwMwZXMAAAN0NvbnN0cnVjdGlvbiBTdGFraW5nIEVsZWN0cmljYWwgSW5zdGFsbGF0aW9ucyAocHJvamVjdCkGWDAAACRDb25zdCBTdGFraW5nIEVsZWMgSW5zdGFsbCAocHJvamVjdCkGWTAAAAJMUwgNsAa8exj00wgIDQBTonsY9NMIAAoBCgAKAcEHAAATAAAAdI2VAAAAAAAGWjAAAAs2NTAuODUwMC4wMQoJVzAAAAlYMAAACVkwAAAIDVlxBPgdmNeICA1ZcQT4HZjXiAAKAQn/CQAAAAoBwgcAABMAAADwNQAAAAAAAAZfMAAACDY1MC45MDAwBmAwAAACMDMGYTAAAB9Db25zdHJ1Y3Rpb24gU3Rha2luZyBDdXJiIFJhbXBzBmIwAAAfQ29uc3RydWN0aW9uIFN0YWtpbmcgQ3VyYiBSYW1wcwZjMAAABEVBQ0gIDXAslNPWodQICA2AqQ0TT6fUCAAKAAoBCWQwAAABwwcAABMAAADQBgAAAAAAAAZlMAAACDY1MC45OTEwBmYwAAACMDMGZzAAADNDb25zdHJ1Y3Rpb24gU3Rha2luZyBTdXBwbGVtZW50YWwgQ29udHJvbCAocHJvamVjdCkGaDAAAChDb25zdCBTdGFraW5nIFN1cHBsZW1lbnRhbCBDb250cmwgKHByb2opBmkwAAACTFMIDZYzRIEY9NMICA2Anf+AGPTTCAAKAQoACgHEBwAAEwAAABCQlQAAAAAABmowAAALNjUwLjk5MTAuMDEKCWcwAAAJaDAAAAZtMAAAAkxTCA1ZcQT4HZjXiAgNWXEE+B2Y14gACgEGbjAAAA4wMS4gMTE3NS0yMS03MAEJbzAAAAHFBwAAEwAAAK8zAAAAAAAABnAwAAAINjUwLjk5MjAGcTAAAAIwMwZyMAAAIUNvbnN0cnVjdGlvbiBTdGFraW5nIFNsb3BlIFN0YWtlcwZzMAAAIUNvbnN0cnVjdGlvbiBTdGFraW5nIFNsb3BlIFN0YWtlcwZ0MAAAAkxGCA3SUfzwGPTTCAgNAI118Bj00wgACgAKAAoBxgcAABMAAACmBgAAAAAAAAZ1MAAACjY1MS4xMDAwLlMGdjAAAAIwMwZ3MAAAGlNpZ25hbCBDb250cm9sbGVyIFRyYWluaW5nBngwAAAaU2lnbmFsIENvbnRyb2xsZXIgVHJhaW5pbmcGeTAAAAJMUwgNApvpgBj00wgIDQAHZ4AY9NMIAAoACgAKAccHAAATAAAANBsAAAAAAAAGejAAAAg2NTIuMDEwNQZ7MAAAAjAzBnwwAAAfQ29uZHVpdCBSaWdpZCBNZXRhbGxpYyAzLzQtSW5jaAZ9MAAAH0NvbmR1aXQgUmlnaWQgTWV0YWxsaWMgMy80LUluY2gGfjAAAAJMRggN9pvfsxj00wgIDQCWqbMY9NMIAAoACgAKAcgHAAATAAAANRsAAAAAAAAGfzAAAAg2NTIuMDExMAaAMAAAAjAzBoEwAAAdQ29uZHVpdCBSaWdpZCBNZXRhbGxpYyAxLUluY2gGgjAAAB1Db25kdWl0IFJpZ2lkIE1ldGFsbGljIDEtSW5jaAaDMAAAAkxGCA1Q/uGzGPTTCAgNAJapsxj00wgACgAKAAoByQcAABMAAAA2GwAAAAAAAAaEMAAACDY1Mi4wMTE1BoUwAAACMDMGhjAAACFDb25kdWl0IFJpZ2lkIE1ldGFsbGljIDEgMS80LUluY2gGhzAAACFDb25kdWl0IFJpZ2lkIE1ldGFsbGljIDEgMS80LUluY2gGiDAAAAJMRggNqmDksxj00wgIDQCWqbMY9NMIAAoACgAKAcoHAAATAAAANxsAAAAAAAAGiTAAAAg2NTIuMDEyMAaKMAAAAjAzBoswAAAhQ29uZHVpdCBSaWdpZCBNZXRhbGxpYyAxIDEvMi1JbmNoBowwAAAhQ29uZHVpdCBSaWdpZCBNZXRhbGxpYyAxIDEvMi1JbmNoBo0wAAACTEYIDfrC5rMY9NMICA0AlqmzGPTTCAAKAAoACgHLBwAAEwAAADgbAAAAAAAABo4wAAAINjUyLjAxMjUGjzAAAAIwMwaQMAAAHUNvbmR1aXQgUmlnaWQgTWV0YWxsaWMgMi1JbmNoBpEwAAAdQ29uZHVpdCBSaWdpZCBNZXRhbGxpYyAyLUluY2gGkjAAAAJMRggNgiTpsxj00wgIDQCWqbMY9NMIAAoACgAKAcwHAAATAAAAORsAAAAAAAAGkzAAAAg2NTIuMDEzMAaUMAAAAjAzBpUwAAAhQ29uZHVpdCBSaWdpZCBNZXRhbGxpYyAyIDEvMi1JbmNoBpYwAAAhQ29uZHVpdCBSaWdpZCBNZXRhbGxpYyAyIDEvMi1JbmNoBpcwAAACTEYIDdyG67MY9NMICA0AlqmzGPTTCAAKAAoACgHNBwAAEwAAADobAAAAAAAABpgwAAAINjUyLjAxMzUGmTAAAAIwMwaaMAAAHUNvbmR1aXQgUmlnaWQgTWV0YWxsaWMgMy1JbmNoBpswAAAdQ29uZHVpdCBSaWdpZCBNZXRhbGxpYyAzLUluY2gGnDAAAAJMRggNLOntsxj00wgIDQCWqbMY9NMIAAoACgAKAc4HAAATAAAAOxsAAAAAAAAGnTAAAAg2NTIuMDE0MAaeMAAAAjAzBp8wAAAhQ29uZHVpdCBSaWdpZCBNZXRhbGxpYyAzIDEvMi1JbmNoBqAwAAAhQ29uZHVpdCBSaWdpZCBNZXRhbGxpYyAzIDEvMi1JbmNoBqEwAAACTEYIDZBL8LMY9NMICA0AlqmzGPTTCAAKAAoACgHPBwAAEwAAADwbAAAAAAAABqIwAAAINjUyLjAxNDUGozAAAAIwMwakMAAAHUNvbmR1aXQgUmlnaWQgTWV0YWxsaWMgNC1JbmNoBqUwAAAdQ29uZHVpdCBSaWdpZCBNZXRhbGxpYyA0LUluY2gGpjAAAAJMRggN6q3ysxj00wgIDQCWqbMY9NMIAAoACgAKAdAHAAATAAAAPRsAAAAAAAAGpzAAAAg2NTIuMDIwNQaoMAAAAjAzBqkwAAAuQ29uZHVpdCBSaWdpZCBOb25tZXRhbGxpYyBTY2hlZHVsZSA0MCAzLzQtSW5jaAaqMAAAJ0NvbmR1aXQgUmlnaWQgTm9ubWV0YWxsaWMgU2NoIDQwIDMvNC1JbgarMAAAAkxGCA1EEPWzGPTTCAgNAJapsxj00wgACgAKAAoB0QcAABMAAAChGgAAAAAAAAasMAAACDY1Mi4wMjEwBq0wAAACMDMGrjAAACxDb25kdWl0IFJpZ2lkIE5vbm1ldGFsbGljIFNjaGVkdWxlIDQwIDEtSW5jaAavMAAAJUNvbmR1aXQgUmlnaWQgTm9ubWV0YWxsaWMgU2NoIDQwIDEtSW4GsDAAAAJMRggNsISishj00wgIDQBpeLIY9NMIAAoACgAKAdIHAAATAAAAAhoAAAAAAAAGsTAAAAg2NTIuMDIxNQayMAAAAjAzBrMwAAAwQ29uZHVpdCBSaWdpZCBOb25tZXRhbGxpYyBTY2hlZHVsZSA0MCAxIDEvNC1JbmNoBrQwAAAoQ29uZHVpdCBSaWdpZCBOb25tZXRhbGxpYyBTY2ggNDAgMTEvNC1Jbga1MAAAAkxGCA2cDESxGPTTCAgNgKWusBj00wgACgAKAAoB0wcAABMAAAADGgAAAAAAAAa2MAAACDY1Mi4wMjIwBrcwAAACMDMGuDAAADBDb25kdWl0IFJpZ2lkIE5vbm1ldGFsbGljIFNjaGVkdWxlIDQwIDEgMS8yLUluY2gGuTAAAChDb25kdWl0IFJpZ2lkIE5vbm1ldGFsbGljIFNjaCA0MCAxMS8yLUluBrowAAACTEYIDfZuRrEY9NMICA2Apa6wGPTTCAAKAAoACgHUBwAAEwAAAAQaAAAAAAAABrswAAAINjUyLjAyMjUGvDAAAAIwMwa9MAAALENvbmR1aXQgUmlnaWQgTm9ubWV0YWxsaWMgU2NoZWR1bGUgNDAgMi1JbmNoBr4wAAAmQ29uZHVpdCBSaWdpZCBOb25tZXRhbGxpYyBTY2ggNDAgIDItSW4GvzAAAAJMRggNUNFIsRj00wgIDQA8R7EY9NMIAAoACgAKAdUHAAATAAAAeBoAAAAAAAAGwDAAAAg2NTIuMDIzMAbBMAAAAjAzBsIwAAAwQ29uZHVpdCBSaWdpZCBOb25tZXRhbGxpYyBTY2hlZHVsZSA0MCAyIDEvMi1JbmNoBsMwAAAoQ29uZHVpdCBSaWdpZCBOb25tZXRhbGxpYyBTY2ggNDAgMjEvMi1JbgbEMAAAAkxGCA1sEk+yGPTTCAgNgNLfsRj00wgACgAKAAoB1gcAABMAAAB5GgAAAAAAAAbFMAAACDY1Mi4wMjM1BsYwAAACMDMGxzAAACxDb25kdWl0IFJpZ2lkIE5vbm1ldGFsbGljIFNjaGVkdWxlIDQwIDMtSW5jaAbIMAAAJUNvbmR1aXQgUmlnaWQgTm9ubWV0YWxsaWMgU2NoIDQwIDMtSW4GyTAAAAJMRggNbBJPshj00wgIDYDS37EY9NMIAAoACgAKAdcHAAATAAAAehoAAAAAAAAGyjAAAAg2NTIuMDI0MAbLMAAAAjAzBswwAAAsQ29uZHVpdCBSaWdpZCBOb25tZXRhbGxpYyBTY2hlZHVsZSA0MCA0LUluY2gGzTAAACVDb25kdWl0IFJpZ2lkIE5vbm1ldGFsbGljIFNjaCA0MCA0LUluBs4wAAACTEYIDbx0UbIY9NMICA2A0t+xGPTTCAAKAAoACgHYBwAAEwAAAHsaAAAAAAAABs8wAAAINjUyLjAzMDUG0DAAAAIwMwbRMAAALkNvbmR1aXQgUmlnaWQgTm9ubWV0YWxsaWMgU2NoZWR1bGUgODAgMy80LUluY2gG0jAAACdDb25kdWl0IFJpZ2lkIE5vbm1ldGFsbGljIFNjaCA4MCAzLzQtSW4G0zAAAAJMRggNFtdTshj00wgIDYDS37EY9NMIAAoACgAKAdkHAAATAAAAfBoAAAAAAAAG1DAAAAg2NTIuMDMxMAbVMAAAAjAzBtYwAAAsQ29uZHVpdCBSaWdpZCBOb25tZXRhbGxpYyBTY2hlZHVsZSA4MCAxLUluY2gG1zAAACVDb25kdWl0IFJpZ2lkIE5vbm1ldGFsbGljIFNjaCA4MCAxLUluBtgwAAACTEYIDXA5VrIY9NMICA2A0t+xGPTTCAAKAAoACgHaBwAAEwAAAH0aAAAAAAAABtkwAAAINjUyLjAzMTUG2jAAAAIwMwbbMAAAMENvbmR1aXQgUmlnaWQgTm9ubWV0YWxsaWMgU2NoZWR1bGUgODAgMSAxLzQtSW5jaAbcMAAAKENvbmR1aXQgUmlnaWQgTm9tZXRhbGxpYyBTY2ggODAgMSAxLzQtSW4G3TAAAAJMRggNyptYshj00wgIDYDS37EY9NMIAAoACgAKAdsHAAATAAAAfhoAAAAAAAAG3jAAAAg2NTIuMDMyMAbfMAAAAjAzBuAwAAAwQ29uZHVpdCBSaWdpZCBOb25tZXRhbGxpYyBTY2hlZHVsZSA4MCAxIDEvMi1JbmNoBuEwAAAoQ29uZHVpdCBSaWdpZCBOb21ldGFsbGljIFNjaCA4MCAxIDEvMi1JbgbiMAAAAkxGCA0a/lqyGPTTCAgNgNLfsRj00wgACgAKAAoB3AcAABMAAAB/GgAAAAAAAAbjMAAACDY1Mi4wMzI1BuQwAAACMDMG5TAAACxDb25kdWl0IFJpZ2lkIE5vbm1ldGFsbGljIFNjaGVkdWxlIDgwIDItSW5jaAbmMAAAJUNvbmR1aXQgUmlnaWQgTm9ubWV0YWxsaWMgU2NoIDgwIDItSW4G5zAAAAJMRggNiGBdshj00wgIDYDS37EY9NMIAAoACgAKAd0HAAATAAAAgBoAAAAAAAAG6DAAAAg2NTIuMDMzMAbpMAAAAjAzBuowAAAwQ29uZHVpdCBSaWdpZCBOb25tZXRhbGxpYyBTY2hlZHVsZSA4MCAyIDEvMi1JbmNoBuswAAAoQ29uZHVpdCBSaWdpZCBOb25tZXRhbGxpYyBTY2ggODAgMjEvMi1JbgbsMAAAAkxGCA3iwl+yGPTTCAgNgNLfsRj00wgACgAKAAoB3gcAABMAAACBGgAAAAAAAAbtMAAACDY1Mi4wMzM1Bu4wAAACMDMG7zAAACxDb25kdWl0IFJpZ2lkIE5vbm1ldGFsbGljIFNjaGVkdWxlIDgwIDMtSW5jaAbwMAAAJUNvbmR1aXQgUmlnaWQgTm9ubWV0YWxsaWMgU2NoIDgwIDMtSW4G8TAAAAJMRggNMiVishj00wgIDYDS37EY9NMIAAoACgAKAd8HAAATAAAAghoAAAAAAAAG8jAAAAg2NTIuMDM0MAbzMAAAAjAzBvQwAAAsQ29uZHVpdCBSaWdpZCBOb25tZXRhbGxpYyBTY2hlZHVsZSA4MCA0LUluY2gG9TAAACVDb25kdWl0IFJpZ2lkIE5vbm1ldGFsbGljIFNjaCA4MCA0LUluBvYwAAACTEYIDYKHZLIY9NMICA2A0t+xGPTTCAAKAAoACgHgBwAAEwAAAIMaAAAAAAAABvcwAAAINjUyLjA0MDUG+DAAAAIwMwb5MAAALUNvbmR1aXQgUmVpbmZvcmNlZCBUaGVybW9zZXR0aW5nIFJlc2luIDItSW5jaAb6MAAAJkNvbmR1aXQgUmVpbmYgVGhlcm1vc2V0dGluZyBSZXNpbiAyLUluBvswAAACTEYIDfDpZrIY9NMICA2A0t+xGPTTCAAKAAoACgHhBwAAEwAAAIQaAAAAAAAABvwwAAAINjUyLjA0MTAG/TAAAAIwMwb+MAAALUNvbmR1aXQgUmVpbmZvcmNlZCBUaGVybW9zZXR0aW5nIFJlc2luIDMtSW5jaAb/MAAAJkNvbmR1aXQgUmVpbmYgVGhlcm1vc2V0dGluZyBSZXNpbiAzLUluBgAxAAACTEYIDfDpZrIY9NMICA2A0t+xGPTTCAAKAAoACgHiBwAAEwAAAIUaAAAAAAAABgExAAAINjUyLjA0MTUGAjEAAAIwMwYDMQAALUNvbmR1aXQgUmVpbmZvcmNlZCBUaGVybW9zZXR0aW5nIFJlc2luIDQtSW5jaAYEMQAAJkNvbmR1aXQgUmVpbmYgVGhlcm1vc2V0dGluZyBSZXNpbiA0LUluBgUxAAACTEYIDUBMabIY9NMICA2A0t+xGPTTCAAKAAoACgHjBwAAEwAAAIYaAAAAAAAABgYxAAAINjUyLjA2MDUGBzEAAAIwMwYIMQAAFkNvbmR1aXQgU3BlY2lhbCAyLUluY2gGCTEAABZDb25kdWl0IFNwZWNpYWwgMi1JbmNoBgoxAAACTEYIDZqua7IY9NMICA2A0t+xGPTTCAAKAAoACgHkBwAAEwAAAIcaAAAAAAAABgsxAAAINjUyLjA2MTAGDDEAAAIwMwYNMQAAGkNvbmR1aXQgU3BlY2lhbCAyIDEvMi1JbmNoBg4xAAAaQ29uZHVpdCBTcGVjaWFsIDIgMS8yLUluY2gGDzEAAAJMRggN/hBushj00wgIDYDS37EY9NMIAAoACgAKAeUHAAATAAAAiBoAAAAAAAAGEDEAAAg2NTIuMDYxNQYRMQAAAjAzBhIxAAAWQ29uZHVpdCBTcGVjaWFsIDMtSW5jaAYTMQAAFkNvbmR1aXQgU3BlY2lhbCAzLUluY2gGFDEAAAJMRggNTnNwshj00wgIDYDS37EY9NMIAAoACgAKAeYHAAATAAAAiRoAAAAAAAAGFTEAAAg2NTIuMDYyMAYWMQAAAjAzBhcxAAAaQ29uZHVpdCBTcGVjaWFsIDMgMS8yLUluY2gGGDEAABpDb25kdWl0IFNwZWNpYWwgMyAxLzItSW5jaAYZMQAAAkxGCA2o1XKyGPTTCAgNgNLfsRj00wgACgAKAAoB5wcAABMAAACKGgAAAAAAAAYaMQAACDY1Mi4wNjI1BhsxAAACMDMGHDEAABZDb25kdWl0IFNwZWNpYWwgNC1JbmNoBh0xAAAWQ29uZHVpdCBTcGVjaWFsIDQtSW5jaAYeMQAAAkxGCA2o1XKyGPTTCAgNgNLfsRj00wgACgAKAAoB6AcAABMAAACLGgAAAAAAAAYfMQAACDY1Mi4wNjkwBiAxAAACMDMGITEAABZDb25kdWl0IFNwZWNpYWwgKGluY2gpBiIxAAAWQ29uZHVpdCBTcGVjaWFsIChpbmNoKQYjMQAAAkxGCA0COHWyGPTTCAgNgNLfsRj00wgACgEKAAoB6QcAABMAAADLo5UAAAAAAAYkMQAACzY1Mi4wNjkwLjAxCgkhMQAACSIxAAAJIzEAAAgNWXEE+B2Y14gIDVlxBPgdmNeIAAoBCf8JAAAACgHqBwAAEwAAAMgsAAAAAAAABikxAAAKNjUyLjA3MDAuUwYqMQAAAjAzBisxAAAiSW5zdGFsbCBDb25kdWl0IGludG8gRXhpc3RpbmcgSXRlbQYsMQAAIkluc3RhbGwgQ29uZHVpdCBpbnRvIEV4aXN0aW5nIEl0ZW0GLTEAAARFQUNICA3eP9PeGPTTCAgNAOqT3hj00wgACgAKAAoB6wcAABMAAACNGgAAAAAAAAYuMQAACDY1Mi4wODAwBi8xAAACMDMGMDEAABVDb25kdWl0IExvb3AgRGV0ZWN0b3IGMTEAABVDb25kdWl0IExvb3AgRGV0ZWN0b3IGMjEAAAJMRggNwPx5shj00wgIDQBpeLIY9NMIAAoACgAKAewHAAATAAAAjhoAAAAAAAAGMzEAAAg2NTIuMDkwMAY0MQAAAjAzBjUxAAATTG9vcCBEZXRlY3RvciBTbG90cwY2MQAAE0xvb3AgRGV0ZWN0b3IgU2xvdHMGNzEAAAJMRggNEF98shj00wgIDQBpeLIY9NMIAAoACgAKAe0HAAATAAAAjxoAAAAAAAAGODEAAAg2NTMuMDEwNQY5MQAAAjAzBjoxAAAbUHVsbCBCb3hlcyBTdGVlbCAxMngyNC1JbmNoBjsxAAAbUHVsbCBCb3hlcyBTdGVlbCAxMngyNC1JbmNoBjwxAAAERUFDSAgNdMF+shj00wgIDQBpeLIY9NMIAAoACgAKAe4HAAATAAAAkBoAAAAAAAAGPTEAAAg2NTMuMDExMAY+MQAAAjAzBj8xAAAbUHVsbCBCb3hlcyBTdGVlbCAxMngzMC1JbmNoBkAxAAAbUHVsbCBCb3hlcyBTdGVlbCAxMngzMC1JbmNoBkExAAAERUFDSAgNdMF+shj00wgIDQBpeLIY9NMIAAoACgAKAe8HAAATAAAAkRoAAAAAAAAGQjEAAAg2NTMuMDExNQZDMQAAAjAzBkQxAAAbUHVsbCBCb3hlcyBTdGVlbCAxMngzNi1JbmNoBkUxAAAbUHVsbCBCb3hlcyBTdGVlbCAxMngzNi1JbmNoBkYxAAAERUFDSAgNxCOBshj00wgIDQBpeLIY9NMIAAoACgAKAfAHAAATAAAAkhoAAAAAAAAGRzEAAAg2NTMuMDEyMAZIMQAAAjAzBkkxAAAbUHVsbCBCb3hlcyBTdGVlbCAxOHgyNC1JbmNoBkoxAAAbUHVsbCBCb3hlcyBTdGVlbCAxOHgyNC1JbmNoBksxAAAERUFDSAgNHoaDshj00wgIDQBpeLIY9NMIAAoACgAKAfEHAAATAAAAkxoAAAAAAAAGTDEAAAg2NTMuMDEyNQZNMQAAAjAzBk4xAAAbUHVsbCBCb3hlcyBTdGVlbCAxOHgzMC1JbmNoBk8xAAAbUHVsbCBCb3hlcyBTdGVlbCAxOHgzMC1JbmNoBlAxAAAERUFDSAgNeOiFshj00wgIDQBpeLIY9NMIAAoACgAKAfIHAAATAAAAlBoAAAAAAAAGUTEAAAg2NTMuMDEzMAZSMQAAAjAzBlMxAAAbUHVsbCBCb3hlcyBTdGVlbCAxOHgzNi1JbmNoBlQxAAAbUHVsbCBCb3hlcyBTdGVlbCAxOHgzNi1JbmNoBlUxAAAERUFDSAgN3EqIshj00wgIDQBpeLIY9NMIAAoACgAKAfMHAAATAAAAlRoAAAAAAAAGVjEAAAg2NTMuMDEzNQZXMQAAAjAzBlgxAAAbUHVsbCBCb3hlcyBTdGVlbCAyNHgzNi1JbmNoBlkxAAAbUHVsbCBCb3hlcyBTdGVlbCAyNHgzNi1JbmNoBloxAAAERUFDSAgNLK2Kshj00wgIDQBpeLIY9NMIAAoACgAKAfQHAAATAAAAlhoAAAAAAAAGWzEAAAg2NTMuMDE0MAZcMQAAAjAzBl0xAAAbUHVsbCBCb3hlcyBTdGVlbCAyNHg0Mi1JbmNoBl4xAAAbUHVsbCBCb3hlcyBTdGVlbCAyNHg0Mi1JbmNoBl8xAAAERUFDSAgNhg+Nshj00wgIDQBpeLIY9NMIAAoACgAKAfUHAAATAAAAlxoAAAAAAAAGYDEAAAg2NTMuMDE0NQZhMQAAAjAzBmIxAAAbUHVsbCBCb3hlcyBTdGVlbCAyNHg0OC1JbmNoBmMxAAAbUHVsbCBCb3hlcyBTdGVlbCAyNHg0OC1JbmNoBmQxAAAERUFDSAgN4HGPshj00wgIDQBpeLIY9NMIAAoACgAKAfYHAAATAAAA8TUAAAAAAAAGZTEAAAg2NTMuMDE1NAZmMQAAAjAzBmcxAAAkUHVsbCBCb3hlcyBOb24tQ29uZHVjdGl2ZSAyNHgzNi1JbmNoBmgxAAAkUHVsbCBCb3hlcyBOb24tQ29uZHVjdGl2ZSAyNHgzNi1JbmNoBmkxAAAERUFDSAgNvtmGMNeh1AgIDQDTrJE/pNQIAAoACgAKAfcHAAATAAAA8jUAAAAAAAAGajEAAAg2NTMuMDE2NAZrMQAAAjAzBmwxAAAkUHVsbCBCb3hlcyBOb24tQ29uZHVjdGl2ZSAyNHg0Mi1JbmNoBm0xAAAkUHVsbCBCb3hlcyBOb24tQ29uZHVjdGl2ZSAyNHg0Mi1JbmNoBm4xAAAERUFDSAgNxHqrfdeh1AgIDQCbEHU/pNQIAAoACgAKAfgHAAATAAAAmBoAAAAAAAAGbzEAAAg2NTMuMDE4MAZwMQAAAjAzBnExAAAmUHVsbCBCb3hlcyBTdGVlbCBDb21tdW5pY2F0aW9ucyAoaW5jaCkGcjEAACZQdWxsIEJveGVzIFN0ZWVsIENvbW11bmljYXRpb25zIChpbmNoKQZzMQAABEVBQ0gIDeBxj7IY9NMICA0AaXiyGPTTCAAKAQoACgH5BwAAEwAAANijlQAAAAAABnQxAAALNjUzLjAxODAuMDEKCXExAAAJcjEAAAlzMQAACA1ZcQT4HZjXiAgNWXEE+B2Y14gACgEJ/wkAAAAKAfoHAAATAAAAmRoAAAAAAAAGeTEAAAg2NTMuMDIwOAZ6MQAAAjAzBnsxAAAZSnVuY3Rpb24gQm94ZXMgOHg4eDgtSW5jaAZ8MQAAGUp1bmN0aW9uIEJveGVzIDh4OHg4LUluY2gGfTEAAARFQUNICA061JGyGPTTCAgNAGl4shj00wgACgAKAAoB+wcAABMAAADxNgAAAAAAAAZ+MQAACDY1My4wMjEwBn8xAAACMDMGgDEAABtKdW5jdGlvbiBCb3hlcyAxMHgxMHg2LUluY2gGgTEAABtKdW5jdGlvbiBCb3hlcyAxMHgxMHg2LUluY2gGgjEAAARFQUNICA0o2fVdIpbVCAgNAGnhcyKW1QgACgAKAAoB/AcAABMAAABBMAAAAAAAAAaDMQAACDY1My4wMjIwBoQxAAACMDMGhTEAABpKdW5jdGlvbiBCb3hlcyAxOHg2eDYtSW5jaAaGMQAAGkp1bmN0aW9uIEJveGVzIDE4eDZ4Ni1JbmNoBocxAAAERUFDSAgNNNFM5xj00wgIDQAl7OYY9NMIAAoACgAKAf0HAAATAAAAQjAAAAAAAAAGiDEAAAg2NTMuMDIyMgaJMQAAAjAzBooxAAAbSnVuY3Rpb24gQm94ZXMgMTh4MTJ4Ni1JbmNoBosxAAAbSnVuY3Rpb24gQm94ZXMgMTh4MTJ4Ni1JbmNoBowxAAAERUFDSAgNjjNP5xj00wgIDQAl7OYY9NMIAAoACgAKAf4HAAATAAAArC0AAAAAAAAGjTEAAAg2NTMuMDkwMAaOMQAAAjAzBo8xAAAUQWRqdXN0aW5nIFB1bGwgQm94ZXMGkDEAABRBZGp1c3RpbmcgUHVsbCBCb3hlcwaRMQAABEVBQ0gIDULEwOAY9NMICA2ArV3gGPTTCAAKAAoACgH/BwAAEwAAAK0tAAAAAAAABpIxAAAINjUzLjA5MDUGkzEAAAIwMwaUMQAAE1JlbW92aW5nIFB1bGwgQm94ZXMGlTEAABNSZW1vdmluZyBQdWxsIEJveGVzBpYxAAAERUFDSAgNnCbD4Bj00wgIDYCtXeAY9NMIAAoACgAKAQAIAAATAAAAmhoAAAAAAAAGlzEAAAg2NTQuMDEwMQaYMQAAAjAzBpkxAAAVQ29uY3JldGUgQmFzZXMgVHlwZSAxBpoxAAAVQ29uY3JldGUgQmFzZXMgVHlwZSAxBpsxAAAERUFDSAgNnjaUshj00wgIDQBpeLIY9NMIAAoACgAKAQEIAAATAAAAmxoAAAAAAAAGnDEAAAg2NTQuMDEwMgadMQAAAjAzBp4xAAAVQ29uY3JldGUgQmFzZXMgVHlwZSAyBp8xAAAVQ29uY3JldGUgQmFzZXMgVHlwZSAyBqAxAAAERUFDSAgN+JiWshj00wgIDQBpeLIY9NMIAAoACgAKAQIIAAATAAAAnBoAAAAAAAAGoTEAAAg2NTQuMDEwNQaiMQAAAjAzBqMxAAAVQ29uY3JldGUgQmFzZXMgVHlwZSA1BqQxAAAVQ29uY3JldGUgQmFzZXMgVHlwZSA1BqUxAAAERUFDSAgNSPuYshj00wgIDQBpeLIY9NMIAAoACgAKAQMIAAATAAAAnRoAAAAAAAAGpjEAAAg2NTQuMDEwNganMQAAAjAzBqgxAAAVQ29uY3JldGUgQmFzZXMgVHlwZSA2BqkxAAAVQ29uY3JldGUgQmFzZXMgVHlwZSA2BqoxAAAERUFDSAgNrF2bshj00wgIDQBpeLIY9NMIAAoACgAKAQQIAAATAAAAnhoAAAAAAAAGqzEAAAg2NTQuMDEwNwasMQAAAjAzBq0xAAAVQ29uY3JldGUgQmFzZXMgVHlwZSA3Bq4xAAAVQ29uY3JldGUgQmFzZXMgVHlwZSA3Bq8xAAAERUFDSAgN/L+dshj00wgIDQBpeLIY9NMIAAoACgAKAQUIAAATAAAAnxoAAAAAAAAGsDEAAAg2NTQuMDEwOAaxMQAAAjAzBrIxAAAVQ29uY3JldGUgQmFzZXMgVHlwZSA4BrMxAAAVQ29uY3JldGUgQmFzZXMgVHlwZSA4BrQxAAAERUFDSAgNViKgshj00wgIDQBpeLIY9NMIAAoACgAKAQYIAAATAAAAABoAAAAAAAAGtTEAAAg2NTQuMDExMAa2MQAAAjAzBrcxAAAWQ29uY3JldGUgQmFzZXMgVHlwZSAxMAa4MQAAFkNvbmNyZXRlIEJhc2VzIFR5cGUgMTAGuTEAAARFQUNICA2O5TyxGPTTCAgNgKWusBj00wgACgAKAAoBBwgAABMAAABXGQAAAAAAAAa6MQAACDY1NC4wMTExBrsxAAACMDMGvDEAABZDb25jcmV0ZSBCYXNlcyBUeXBlIDExBr0xAAAWQ29uY3JldGUgQmFzZXMgVHlwZSAxMQa+MQAABEVBQ0gIDUb4yK8Y9NMICA2AeH2vGPTTCAAKAAoACgEICAAAEwAAAK4tAAAAAAAABr8xAAAINjU0LjAxMTMGwDEAAAIwMwbBMQAAFkNvbmNyZXRlIEJhc2VzIFR5cGUgMTMGwjEAABZDb25jcmV0ZSBCYXNlcyBUeXBlIDEzBsMxAAAERUFDSAgN9ojF4Bj00wgIDYCtXeAY9NMIAAoACgAKAQkIAAATAAAAWBkAAAAAAAAGxDEAAAg2NTQuMDIwMAbFMQAAAjAzBsYxAAAlQ29uY3JldGUgQ29udHJvbCBDYWJpbmV0IEJhc2VzIFR5cGUgNgbHMQAAJUNvbmNyZXRlIENvbnRyb2wgQ2FiaW5ldCBCYXNlcyBUeXBlIDYGyDEAAARFQUNICA2qWsuvGPTTCAgNgHh9rxj00wgACgAKAAoBCggAABMAAABZGQAAAAAAAAbJMQAACDY1NC4wMjA1BsoxAAACMDMGyzEAACVDb25jcmV0ZSBDb250cm9sIENhYmluZXQgQmFzZXMgVHlwZSA3BswxAAAlQ29uY3JldGUgQ29udHJvbCBDYWJpbmV0IEJhc2VzIFR5cGUgNwbNMQAABEVBQ0gIDQS9za8Y9NMICA2AeH2vGPTTCAAKAAoACgELCAAAEwAAANUZAAAAAAAABs4xAAAINjU0LjAyMTAGzzEAAAIwMwbQMQAAJUNvbmNyZXRlIENvbnRyb2wgQ2FiaW5ldCBCYXNlcyBUeXBlIDgG0TEAACVDb25jcmV0ZSBDb250cm9sIENhYmluZXQgQmFzZXMgVHlwZSA4BtIxAAAERUFDSAgNUIjdsBj00wgIDYClrrAY9NMIAAoACgAKAQwIAAATAAAA1hkAAAAAAAAG0zEAAAg2NTQuMDIxNQbUMQAAAjAzBtUxAAAlQ29uY3JldGUgQ29udHJvbCBDYWJpbmV0IEJhc2VzIFR5cGUgOQbWMQAAJUNvbmNyZXRlIENvbnRyb2wgQ2FiaW5ldCBCYXNlcyBUeXBlIDkG1zEAAARFQUNICA2q6t+wGPTTCAgNgKWusBj00wgACgAKAAoBDQgAABMAAADXGQAAAAAAAAbYMQAACDY1NC4wMjE3BtkxAAACMDMG2jEAAC1Db25jcmV0ZSBDb250cm9sIENhYmluZXQgQmFzZXMgVHlwZSA5IFNwZWNpYWwG2zEAACdDb25jIENudHJsIENhYmluZXQgQmFzZXMgVHlwZSA5IFNwZWNpYWwG3DEAAARFQUNICA36TOKwGPTTCAgNgKWusBj00wgACgAKAAoBDggAABMAAADYGQAAAAAAAAbdMQAACDY1NC4wMjIwBt4xAAACMDMG3zEAACZDb25jcmV0ZSBDb250cm9sIENhYmluZXQgQmFzZXMgVHlwZSAxMAbgMQAAJkNvbmNyZXRlIENvbnRyb2wgQ2FiaW5ldCBCYXNlcyBUeXBlIDEwBuExAAAERUFDSAgNXq/ksBj00wgIDYClrrAY9NMIAAoACgAKAQ8IAAATAAAAKiwAAAAAAAAG4jEAAAg2NTQuMDIyNAbjMQAAAjAzBuQxAAAnQ29uY3JldGUgQ29udHJvbCBDYWJpbmV0IEJhc2VzIFR5cGUgTDI0BuUxAAAnQ29uY3JldGUgQ29udHJvbCBDYWJpbmV0IEJhc2VzIFR5cGUgTDI0BuYxAAAERUFDSAgNID9r3Rj00wgIDQC9Yt0Y9NMIAAoACgAKARAIAAATAAAAKywAAAAAAAAG5zEAAAg2NTQuMDIzMAboMQAAAjAzBukxAAAnQ29uY3JldGUgQ29udHJvbCBDYWJpbmV0IEJhc2VzIFR5cGUgTDMwBuoxAAAnQ29uY3JldGUgQ29udHJvbCBDYWJpbmV0IEJhc2VzIFR5cGUgTDMwBusxAAAERUFDSAgNjqFt3Rj00wgIDQC9Yt0Y9NMIAAoACgAKAREIAAATAAAA8zUAAAAAAAAG7DEAAAg2NTQuMTEzMAbtMQAAAjAzBu4xAAAgQ29uY3JldGUgQmFzZXMgQ2FtZXJhIFBvbGUgMzAtRlQG7zEAACBDb25jcmV0ZSBCYXNlcyBDYW1lcmEgUG9sZSAzMC1GVAbwMQAABEVBQ0gIDdohicTXodQICA2AVJ5UT6fUCAAKAAoACgESCAAAEwAAAPQ1AAAAAAAABvExAAAINjU0LjExNTAG8jEAAAIwMwbzMQAAIENvbmNyZXRlIEJhc2VzIENhbWVyYSBQb2xlIDUwLUZUBvQxAAAgQ29uY3JldGUgQmFzZXMgQ2FtZXJhIFBvbGUgNTAtRlQG9TEAAARFQUNICA0wf6cQ2K</t>
  </si>
  <si>
    <t>HUCAgNgI/2XE+n1AgACgAKAAoBEwgAABMAAAD1NQAAAAAAAAb2MQAACDY1NC4xMTgwBvcxAAACMDMG+DEAACBDb25jcmV0ZSBCYXNlcyBDYW1lcmEgUG9sZSA4MC1GVAb5MQAAIENvbmNyZXRlIEJhc2VzIENhbWVyYSBQb2xlIDgwLUZUBvoxAAAERUFDSAgN8GN2Qtih1AgIDQBh52VPp9QIAAoACgAKARQIAAATAAAA9jUAAAAAAAAG+zEAAAg2NTQuMTIzOQb8MQAAAjAzBv0xAAAiQ29uY3JldGUgQ29udHJvbCBDYWJpbmV0IEJhc2VzIElUUwb+MQAAIkNvbmNyZXRlIENvbnRyb2wgQ2FiaW5ldCBCYXNlcyBJVFMG/zEAAARFQUNICA32N6eM2KHUCAgNgG0wd0+n1AgACgAKAAoBFQgAABMAAADZGQAAAAAAAAYAMgAACDY1NS4wMTAyBgEyAAACMDMGAjIAABVDYWJsZSBJbiBEdWN0IDItMiBBV0cGAzIAABVDYWJsZSBJbiBEdWN0IDItMiBBV0cGBDIAAAJMRggNrhHnsBj00wgIDYClrrAY9NMIAAoACgAKARYIAAATAAAA2hkAAAAAAAAGBTIAAAg2NTUuMDEwNAYGMgAAAjAzBgcyAAAVQ2FibGUgSW4gRHVjdCAyLTQgQVdHBggyAAAVQ2FibGUgSW4gRHVjdCAyLTQgQVdHBgkyAAACTEYIDa4R57AY9NMICA2Apa6wGPTTCAAKAAoACgEXCAAAEwAAANsZAAAAAAAABgoyAAAINjU1LjAxMDYGCzIAAAIwMwYMMgAAFUNhYmxlIEluIER1Y3QgMi02IEFXRwYNMgAAFUNhYmxlIEluIER1Y3QgMi02IEFXRwYOMgAAAkxGCA0SdOmwGPTTCAgNgKWusBj00wgACgAKAAoBGAgAABMAAADcGQAAAAAAAAYPMgAACDY1NS4wMTA4BhAyAAACMDMGETIAABVDYWJsZSBJbiBEdWN0IDItOCBBV0cGEjIAABVDYWJsZSBJbiBEdWN0IDItOCBBV0cGEzIAAAJMRggNYtbrsBj00wgIDYClrrAY9NMIAAoACgAKARkIAAATAAAA3RkAAAAAAAAGFDIAAAg2NTUuMDExMAYVMgAAAjAzBhYyAAAWQ2FibGUgSW4gRHVjdCAyLTEwIEFXRwYXMgAAFkNhYmxlIEluIER1Y3QgMi0xMCBBV0cGGDIAAAJMRggNRJrwsBj00wgIDYClrrAY9NMIAAoACgAKARoIAAATAAAA3hkAAAAAAAAGGTIAAAg2NTUuMDEyMgYaMgAAAjAzBhsyAAAVQ2FibGUgSW4gRHVjdCAzLTIgQVdHBhwyAAAVQ2FibGUgSW4gRHVjdCAzLTIgQVdHBh0yAAACTEYIDUSa8LAY9NMICA2Apa6wGPTTCAAKAAoACgEbCAAAEwAAAN8ZAAAAAAAABh4yAAAINjU1LjAxMjQGHzIAAAIwMwYgMgAAFUNhYmxlIEluIER1Y3QgMy00IEFXRwYhMgAAFUNhYmxlIEluIER1Y3QgMy00IEFXRwYiMgAAAkxGCA2e/PKwGPTTCAgNgKWusBj00wgACgAKAAoBHAgAABMAAADgGQAAAAAAAAYjMgAACDY1NS4wMTI2BiQyAAACMDMGJTIAABVDYWJsZSBJbiBEdWN0IDMtNiBBV0cGJjIAABVDYWJsZSBJbiBEdWN0IDMtNiBBV0cGJzIAAAJMRggNDF/1sBj00wgIDYClrrAY9NMIAAoACgAKAR0IAAATAAAA4RkAAAAAAAAGKDIAAAg2NTUuMDEyOAYpMgAAAjAzBioyAAAVQ2FibGUgSW4gRHVjdCAzLTggQVdHBisyAAAVQ2FibGUgSW4gRHVjdCAzLTggQVdHBiwyAAACTEYIDVzB97AY9NMICA2Apa6wGPTTCAAKAAoACgEeCAAAEwAAAOIZAAAAAAAABi0yAAAINjU1LjAxMzAGLjIAAAIwMwYvMgAAFkNhYmxlIEluIER1Y3QgMy0xMCBBV0cGMDIAABZDYWJsZSBJbiBEdWN0IDMtMTAgQVdHBjEyAAACTEYIDbYj+rAY9NMICA2Apa6wGPTTCAAKAAoACgEfCAAAEwAAAOMZAAAAAAAABjIyAAAINjU1LjAxNDQGMzIAAAIwMwY0MgAAFUNhYmxlIEluIER1Y3QgNC00IEFXRwY1MgAAFUNhYmxlIEluIER1Y3QgNC00IEFXRwY2MgAAAkxGCA0GhvywGPTTCAgNgKWusBj00wgACgAKAAoBIAgAABMAAADkGQAAAAAAAAY3MgAACDY1NS4wMTQ2BjgyAAACMDMGOTIAABVDYWJsZSBJbiBEdWN0IDQtNiBBV0cGOjIAABVDYWJsZSBJbiBEdWN0IDQtNiBBV0cGOzIAAAJMRggNauj+sBj00wgIDYClrrAY9NMIAAoACgAKASEIAAATAAAA5RkAAAAAAAAGPDIAAAg2NTUuMDE0OAY9MgAAAjAzBj4yAAAVQ2FibGUgSW4gRHVjdCA0LTggQVdHBj8yAAAVQ2FibGUgSW4gRHVjdCA0LTggQVdHBkAyAAACTEYIDcRKAbEY9NMICA2Apa6wGPTTCAAKAAoACgEiCAAAEwAAAOYZAAAAAAAABkEyAAAINjU1LjAxNTAGQjIAAAIwMwZDMgAAFkNhYmxlIEluIER1Y3QgNC0xMCBBV0cGRDIAABZDYWJsZSBJbiBEdWN0IDQtMTAgQVdHBkUyAAACTEYIDRStA7EY9NMICA2Apa6wGPTTCAAKAAoACgEjCAAAEwAAAOcZAAAAAAAABkYyAAAINjU1LjAyMDUGRzIAAAIwMwZIMgAAHUNhYmxlIFRyYWZmaWMgU2lnbmFsIDMtMTIgQVdHBkkyAAAdQ2FibGUgVHJhZmZpYyBTaWduYWwgMy0xMiBBV0cGSjIAAAJMRggNbg8GsRj00wgIDYClrrAY9NMIAAoACgAKASQIAAATAAAA6BkAAAAAAAAGSzIAAAg2NTUuMDIxMAZMMgAAAjAzBk0yAAAdQ2FibGUgVHJhZmZpYyBTaWduYWwgMy0xNCBBV0cGTjIAAB1DYWJsZSBUcmFmZmljIFNpZ25hbCAzLTE0IEFXRwZPMgAAAkxGCA3ScQixGPTTCAgNgKWusBj00wgACgAKAAoBJQgAABMAAADpGQAAAAAAAAZQMgAACDY1NS4wMjE1BlEyAAACMDMGUjIAAB1DYWJsZSBUcmFmZmljIFNpZ25hbCA0LTEyIEFXRwZTMgAAHUNhYmxlIFRyYWZmaWMgU2lnbmFsIDQtMTIgQVdHBlQyAAACTEYIDdJxCLEY9NMICA2Apa6wGPTTCAAKAAoACgEmCAAAEwAAAOoZAAAAAAAABlUyAAAINjU1LjAyMjAGVjIAAAIwMwZXMgAAHUNhYmxlIFRyYWZmaWMgU2lnbmFsIDQtMTQgQVdHBlgyAAAdQ2FibGUgVHJhZmZpYyBTaWduYWwgNC0xNCBBV0cGWTIAAAJMRggNLNQKsRj00wgIDYClrrAY9NMIAAoACgAKAScIAAATAAAABRgAAAAAAAAGWjIAAAg2NTUuMDIyMwZbMgAAAjAzBlwyAAAdQ2FibGUgVHJhZmZpYyBTaWduYWwgNS0xMCBBV0cGXTIAAB1DYWJsZSBUcmFmZmljIFNpZ25hbCA1LTEwIEFXRwZeMgAAAkxGCA0gldesGPTTCAgNAIiCrBj00wgACgAKAAoBKAgAABMAAADrGQAAAAAAAAZfMgAACDY1NS4wMjI1BmAyAAACMDMGYTIAAB1DYWJsZSBUcmFmZmljIFNpZ25hbCA1LTEyIEFXRwZiMgAAHUNhYmxlIFRyYWZmaWMgU2lnbmFsIDUtMTIgQVdHBmMyAAACTEYIDZA2DbEY9NMICA2Apa6wGPTTCAAKAAoACgEpCAAAEwAAAOwZAAAAAAAABmQyAAAINjU1LjAyMzAGZTIAAAIwMwZmMgAAHUNhYmxlIFRyYWZmaWMgU2lnbmFsIDUtMTQgQVdHBmcyAAAdQ2FibGUgVHJhZmZpYyBTaWduYWwgNS0xNCBBV0cGaDIAAAJMRggN4JgPsRj00wgIDYClrrAY9NMIAAoACgAKASoIAAATAAAABhgAAAAAAAAGaTIAAAg2NTUuMDIzMwZqMgAAAjAzBmsyAAAdQ2FibGUgVHJhZmZpYyBTaWduYWwgNy0xMCBBV0cGbDIAAB1DYWJsZSBUcmFmZmljIFNpZ25hbCA3LTEwIEFXRwZtMgAAAkxGCA3K99msGPTTCAgNAIiCrBj00wgACgAKAAoBKwgAABMAAADtGQAAAAAAAAZuMgAACDY1NS4wMjM1Bm8yAAACMDMGcDIAAB1DYWJsZSBUcmFmZmljIFNpZ25hbCA3LTEyIEFXRwZxMgAAHUNhYmxlIFRyYWZmaWMgU2lnbmFsIDctMTIgQVdHBnIyAAACTEYIDTr7EbEY9NMICA2Apa6wGPTTCAAKAAoACgEsCAAAEwAAAO4ZAAAAAAAABnMyAAAINjU1LjAyNDAGdDIAAAIwMwZ1MgAAHUNhYmxlIFRyYWZmaWMgU2lnbmFsIDctMTQgQVdHBnYyAAAdQ2FibGUgVHJhZmZpYyBTaWduYWwgNy0xNCBBV0cGdzIAAAJMRggNlF0UsRj00wgIDYClrrAY9NMIAAoACgAKAS0IAAATAAAABxgAAAAAAAAGeDIAAAg2NTUuMDI0MwZ5MgAAAjAzBnoyAAAdQ2FibGUgVHJhZmZpYyBTaWduYWwgOS0xMCBBV0cGezIAAB1DYWJsZSBUcmFmZmljIFNpZ25hbCA5LTEwIEFXRwZ8MgAAAkxGCA3eWdysGPTTCAgNAIiCrBj00wgACgAKAAoBLggAABMAAADvGQAAAAAAAAZ9MgAACDY1NS4wMjQ1Bn4yAAACMDMGfzIAAB1DYWJsZSBUcmFmZmljIFNpZ25hbCA5LTEyIEFXRwaAMgAAHUNhYmxlIFRyYWZmaWMgU2lnbmFsIDktMTIgQVdHBoEyAAACTEYIDQzAFrEY9NMICA2Apa6wGPTTCAAKAAoACgEvCAAAEwAAAPAZAAAAAAAABoIyAAAINjU1LjAyNTAGgzIAAAIwMwaEMgAAHUNhYmxlIFRyYWZmaWMgU2lnbmFsIDktMTQgQVdHBoUyAAAdQ2FibGUgVHJhZmZpYyBTaWduYWwgOS0xNCBBV0cGhjIAAAJMRggNUiIZsRj00wgIDYClrrAY9NMIAAoACgAKATAIAAATAAAACBgAAAAAAAAGhzIAAAg2NTUuMDI1MwaIMgAAAjAzBokyAAAeQ2FibGUgVHJhZmZpYyBTaWduYWwgMTItMTAgQVdHBooyAAAeQ2FibGUgVHJhZmZpYyBTaWduYWwgMTItMTAgQVdHBosyAAACTEYIDVa83qwY9NMICA0AiIKsGPTTCAAKAAoACgExCAAAEwAAAPEZAAAAAAAABowyAAAINjU1LjAyNTUGjTIAAAIwMwaOMgAAHkNhYmxlIFRyYWZmaWMgU2lnbmFsIDEyLTEyIEFXRwaPMgAAHkNhYmxlIFRyYWZmaWMgU2lnbmFsIDEyLTEyIEFXRwaQMgAAAkxGCA2shBuxGPTTCAgNgKWusBj00wgACgAKAAoBMggAABMAAADyGQAAAAAAAAaRMgAACDY1NS4wMjYwBpIyAAACMDMGkzIAAB5DYWJsZSBUcmFmZmljIFNpZ25hbCAxMi0xNCBBV0cGlDIAAB5DYWJsZSBUcmFmZmljIFNpZ25hbCAxMi0xNCBBV0cGlTIAAAJMRggN/OYdsRj00wgIDYClrrAY9NMIAAoACgAKATMIAAATAAAACRgAAAAAAAAGljIAAAg2NTUuMDI2MwaXMgAAAjAzBpgyAAAeQ2FibGUgVHJhZmZpYyBTaWduYWwgMTUtMTAgQVdHBpkyAAAeQ2FibGUgVHJhZmZpYyBTaWduYWwgMTUtMTAgQVdHBpoyAAACTEYIDYge4awY9NMICA0AiIKsGPTTCAAKAAoACgE0CAAAEwAAAPMZAAAAAAAABpsyAAAINjU1LjAyNjUGnDIAAAIwMwadMgAAHkNhYmxlIFRyYWZmaWMgU2lnbmFsIDE1LTEyIEFXRwaeMgAAHkNhYmxlIFRyYWZmaWMgU2lnbmFsIDE1LTEyIEFXRwafMgAAAkxGCA1gSSCxGPTTCAgNgKWusBj00wgACgAKAAoBNQgAABMAAAD0GQAAAAAAAAagMgAACDY1NS4wMjcwBqEyAAACMDMGojIAAB5DYWJsZSBUcmFmZmljIFNpZ25hbCAxNS0xNCBBV0cGozIAAB5DYWJsZSBUcmFmZmljIFNpZ25hbCAxNS0xNCBBV0cGpDIAAAJMRggNsKsisRj00wgIDYClrrAY9NMIAAoACgAKATYIAAATAAAAChgAAAAAAAAGpTIAAAg2NTUuMDI3MwamMgAAAjAzBqcyAAAeQ2FibGUgVHJhZmZpYyBTaWduYWwgMTktMTAgQVdHBqgyAAAeQ2FibGUgVHJhZmZpYyBTaWduYWwgMTktMTAgQVdHBqkyAAACTEYIDeKA46wY9NMICA0AiIKsGPTTCAAKAAoACgE3CAAAEwAAAPUZAAAAAAAABqoyAAAINjU1LjAyNzUGqzIAAAIwMwasMgAAHkNhYmxlIFRyYWZmaWMgU2lnbmFsIDE5LTEyIEFXRwatMgAAHkNhYmxlIFRyYWZmaWMgU2lnbmFsIDE5LTEyIEFXRwauMgAAAkxGCA0KDiWxGPTTCAgNgKWusBj00wgACgAKAAoBOAgAABMAAAD2GQAAAAAAAAavMgAACDY1NS4wMjgwBrAyAAACMDMGsTIAAB5DYWJsZSBUcmFmZmljIFNpZ25hbCAxOS0xNCBBV0cGsjIAAB5DYWJsZSBUcmFmZmljIFNpZ25hbCAxOS0xNCBBV0cGszIAAAJMRggNeHAnsRj00wgIDYClrrAY9NMIAAoACgAKATkIAAATAAAA9xkAAAAAAAAGtDIAAAg2NTUuMDI4NQa1MgAAAjAzBrYyAAAeQ2FibGUgVHJhZmZpYyBTaWduYWwgMjEtMTIgQVdHBrcyAAAeQ2FibGUgVHJhZmZpYyBTaWduYWwgMjEtMTIgQVdHBrgyAAACTEYIDbTSKbEY9NMICA2Apa6wGPTTCAAKAAoACgE6CAAAEwAAAPgZAAAAAAAABrkyAAAINjU1LjAyOTAGujIAAAIwMwa7MgAAHkNhYmxlIFRyYWZmaWMgU2lnbmFsIDIxLTE0IEFXRwa8MgAAHkNhYmxlIFRyYWZmaWMgU2lnbmFsIDIxLTE0IEFXRwa9MgAAAkxGCA0iNSyxGPTTCAgNgKWusBj00wgACgAKAAoBOwgAABMAAAD5GQAAAAAAAAa+MgAACDY1NS4wMzA1Br8yAAACMDMGwDIAAB9DYWJsZSBUeXBlIFVGIDItMTIgQVdHIEdyb3VuZGVkBsEyAAAfQ2FibGUgVHlwZSBVRiAyLTEyIEFXRyBHcm91bmRlZAbCMgAAAkxGCA1yly6xGPTTCAgNgKWusBj00wgACgAKAAoBPAgAABMAAACRLQAAAAAAAAbDMgAACDY1NS4wMzIwBsQyAAACMDMGxTIAAB9DYWJsZSBUeXBlIFVGIDItMTAgQVdHIEdyb3VuZGVkBsYyAAAfQ2FibGUgVHlwZSBVRiAyLTEwIEFXRyBHcm91bmRlZAbHMgAAAkxGCA1KKoXgGPTTCAgNgK1d4Bj00wgACgAKAAoBPQgAABMAAAD3NQAAAAAAAAbIMgAACDY1NS4wMzI1BskyAAACMDMGyjIAAB5DYWJsZSBUeXBlIFVGIDItOCBBV0cgR3JvdW5kZWQGyzIAAB5DYWJsZSBUeXBlIFVGIDItOCBBV0cgR3JvdW5kZWQGzDIAAAJMRggNxC/Fy9ih1AgIDYAbfaRPp9QIAAoACgAKAT4IAAATAAAA/BkAAAAAAAAGzTIAAAg2NTUuMDQwMAbOMgAAAjAzBs8yAAAaQ29tbXVuaWNhdGlvbiBDYWJsZSBQbG93ZWQG0DIAABpDb21tdW5pY2F0aW9uIENhYmxlIFBsb3dlZAbRMgAAAkxGCA2AvjWxGPTTCAgNgKWusBj00wgACgAKAAoBPwgAABMAAAD9GQAAAAAAAAbSMgAACDY1NS4wNDA1BtMyAAACMDMG1DIAABxDb21tdW5pY2F0aW9uIENhYmxlIFRyZW5jaGVkBtUyAAAcQ29tbXVuaWNhdGlvbiBDYWJsZSBUcmVuY2hlZAbWMgAAAkxGCA3kIDixGPTTCAgNgKWusBj00wgACgAKAAoBQAgAABMAAAD+GQAAAAAAAAbXMgAACDY1NS4wNDEwBtgyAAACMDMG2TIAAChDb21tdW5pY2F0aW9uIENhYmxlIEluc3RhbGxlZCBpbiBDb25kdWl0BtoyAAAoQ29tbXVuaWNhdGlvbiBDYWJsZSBJbnN0YWxsZWQgaW4gQ29uZHVpdAbbMgAAAkxGCA00gzqxGPTTCAgNgKWusBj00wgACgAKAAoBQQgAABMAAAD/GQAAAAAAAAbcMgAACDY1NS4wNTA1Bt0yAAACMDMG3jIAACZFbGVjdHJpY2FsIFdpcmUgVHJhZmZpYyBTaWduYWxzIDE0IEFXRwbfMgAAJkVsZWN0cmljYWwgV2lyZSBUcmFmZmljIFNpZ25hbHMgMTQgQVdHBuAyAAACTEYIDY7lPLEY9NMICA2Apa6wGPTTCAAKAAoACgFCCAAAEwAAAAEaAAAAAAAABuEyAAAINjU1LjA1MTAG4jIAAAIwMwbjMgAAJkVsZWN0cmljYWwgV2lyZSBUcmFmZmljIFNpZ25hbHMgMTIgQVdHBuQyAAAmRWxlY3RyaWNhbCBXaXJlIFRyYWZmaWMgU2lnbmFscyAxMiBBV0cG5TIAAAJMRggNTKpBsRj00wgIDYClrrAY9NMIAAoACgAKAUMIAAATAAAAVhkAAAAAAAAG5jIAAAg2NTUuMDUxNQbnMgAAAjAzBugyAAAmRWxlY3RyaWNhbCBXaXJlIFRyYWZmaWMgU2lnbmFscyAxMCBBV0cG6TIAACZFbGVjdHJpY2FsIFdpcmUgVHJhZmZpYyBTaWduYWxzIDEwIEFXRwbqMgAAAkxGCA32lcavGPTTCAgNgHh9rxj00wgACgAKAAoBRAgAABMAAAAyGQAAAAAAAAbrMgAACDY1NS4wNTIwBuwyAAACMDMG7TIAACVFbGVjdHJpY2FsIFdpcmUgVHJhZmZpYyBTaWduYWxzIDggQVdHBu4yAAAlRWxlY3RyaWNhbCBXaXJlIFRyYWZmaWMgU2lnbmFscyA4IEFXRwbvMgAAAkxGCA0a6XevGPTTCAgNAOLkrhj00wgACgAKAAoBRQgAABMAAAAzGQAAAAAAAAbwMgAACDY1NS4wNTI1BvEyAAACMDMG8jIAACVFbGVjdHJpY2FsIFdpcmUgVHJhZmZpYyBTaWduYWxzIDYgQVdHBvMyAAAlRWxlY3RyaWNhbCBXaXJlIFRyYWZmaWMgU2lnbmFscyA2IEFXRwb0MgAAAkxGCA1qS3qvGPTTCAgNAOLkrhj00wgACgAKAAoBRggAABMAAAA0GQAAAAAAAAb1MgAACDY1NS4wNTMwBvYyAAACMDMG9zIAACVFbGVjdHJpY2FsIFdpcmUgVHJhZmZpYyBTaWduYWxzIDQgQVdHBvgyAAAlRWxlY3RyaWNhbCBXaXJlIFRyYWZmaWMgU2lnbmFscyA0IEFXRwb5MgAAAkxGCA3OrXyvGPTTCAgNAOLkrhj00wgACgAKAAoBRwgAABMAAAA1GQAAAAAAAAb6MgAACDY1NS4wNTM1BvsyAAACMDMG/DIAACVFbGVjdHJpY2FsIFdpcmUgVHJhZmZpYyBTaWduYWxzIDIgQVdHBv0yAAAlRWxlY3RyaWNhbCBXaXJlIFRyYWZmaWMgU2lnbmFscyAyIEFXRwb+MgAAAkxGCA0yEH+vGPTTCAgNgHh9rxj00wgACgAKAAoBSAgAABMAAAA2GQAAAAAAAAb/MgAACDY1NS4wNjEwBgAzAAACMDMGATMAAB9FbGVjdHJpY2FsIFdpcmUgTGlnaHRpbmcgMTIgQVdHBgIzAAAfRWxlY3RyaWNhbCBXaXJlIExpZ2h0aW5nIDEyIEFXRwYDMwAAAkxGCA2McoGvGPTTCAgNgHh9rxj00wgACgAKAAoBSQgAABMAAAA3GQAAAAAAAAYEMwAACDY1NS4wNjE1BgUzAAACMDMGBjMAAB9FbGVjdHJpY2FsIFdpcmUgTGlnaHRpbmcgMTAgQVdHBgczAAAfRWxlY3RyaWNhbCBXaXJlIExpZ2h0aW5nIDEwIEFXRwYIMwAAAkxGCA3m1IOvGPTTCAgNgHh9rxj00wgACgAKAAoBSggAABMAAAA4GQAAAAAAAAYJMwAACDY1NS4wNjIwBgozAAACMDMGCzMAAB5FbGVjdHJpY2FsIFdpcmUgTGlnaHRpbmcgOCBBV0cGDDMAAB5FbGVjdHJpY2FsIFdpcmUgTGlnaHRpbmcgOCBBV0cGDTMAAAJMRggNSjeGrxj00wgIDYB4fa8Y9NMIAAoACgAKAUsIAAATAAAAORkAAAAAAAAGDjMAAAg2NTUuMDYyNQYPMwAAAjAzBhAzAAAeRWxlY3RyaWNhbCBXaXJlIExpZ2h0aW5nIDYgQVdHBhEzAAAeRWxlY3RyaWNhbCBXaXJlIExpZ2h0aW5nIDYgQVdHBhIzAAACTEYIDZqZiK8Y9NMICA2AeH2vGPTTCAAKAAoACgFMCAAAEwAAADoZAAAAAAAABhMzAAAINjU1LjA2MzAGFDMAAAIwMwYVMwAAHkVsZWN0cmljYWwgV2lyZSBMaWdodGluZyA0IEFXRwYWMwAAHkVsZWN0cmljYWwgV2lyZSBMaWdodGluZyA0IEFXRwYXMwAAAkxGCA30+4qvGPTTCAgNgHh9rxj00wgACgAKAAoBTQgAABMAAAA7GQAAAAAAAAYYMwAACDY1NS4wNjM1BhkzAAACMDMGGjMAAB5FbGVjdHJpY2FsIFdpcmUgTGlnaHRpbmcgMiBBV0cGGzMAAB5FbGVjdHJpY2FsIFdpcmUgTGlnaHRpbmcgMiBBV0cGHDMAAAJMRggNRF6Nrxj00wgIDYB4fa8Y9NMIAAoACgAKAU4IAAATAAAAPBkAAAAAAAAGHTMAAAg2NTUuMDY0MAYeMwAAAjAzBh8zAAAeRWxlY3RyaWNhbCBXaXJlIExpZ2h0aW5nIDEgQVdHBiAzAAAeRWxlY3RyaWNhbCBXaXJlIExpZ2h0aW5nIDEgQVdHBiEzAAACTEYIDUReja8Y9NMICA2AeH2vGPTTCAAKAAoACgFPCAAAEwAAAD0ZAAAAAAAABiIzAAAINjU1LjA2NDUGIzMAAAIwMwYkMwAAIEVsZWN0cmljYWwgV2lyZSBMaWdodGluZyAxLzAgQVdHBiUzAAAgRWxlY3RyaWNhbCBXaXJlIExpZ2h0aW5nIDEvMCBBV0cGJjMAAAJMRggNqMCPrxj00wgIDYB4fa8Y9NMIAAoACgAKAVAIAAATAAAAPhkAAAAAAAAGJzMAAAg2NTUuMDcwMAYoMwAAAjAzBikzAAAbTG9vcCBEZXRlY3RvciBMZWFkIEluIENhYmxlBiozAAAbTG9vcCBEZXRlY3RvciBMZWFkIEluIENhYmxlBiszAAACTEYIDfgikq8Y9NMICA2AeH2vGPTTCAAKAAoACgFRCAAAEwAAAD8ZAAAAAAAABiwzAAAINjU1LjA4MDAGLTMAAAIwMwYuMwAAEkxvb3AgRGV0ZWN0b3IgV2lyZQYvMwAAEkxvb3AgRGV0ZWN0b3IgV2lyZQYwMwAAAkxGCA1chZSvGPTTCAgNgHh9rxj00wgACgAKAAoBUggAABMAAAC9LQAAAAAAAAYxMwAACDY1NS4wOTAwBjIzAAACMDMGMzMAACFUcmFmZmljIFNpZ25hbCBFVlAgRGV0ZWN0b3IgQ2FibGUGNDMAACFUcmFmZmljIFNpZ25hbCBFVlAgRGV0ZWN0b3IgQ2FibGUGNTMAAAJMRggNCurm4Bj00wgIDYCtXeAY9NMIAAoACgAKAVMIAAATAAAA/gMAAAAAAAAGNjMAAAg2NTYuMDEwMAY3MwAAAjAzBjgzAAAqRWxlY3RyaWNhbCBTZXJ2aWNlIE1ldGVyIFNvY2tldCAobG9jYXRpb24pBjkzAAAlRWxlY3RyaWNhbCBTZXJ2aWNlIE1ldGVyIFNvY2tldCAobG9jKQY6MwAAAkxTCA1sM0d7GPTTCAgNgLwJexj00wgACgEKAAoBVAgAABMAAAA+jZUAAAAAAAY7MwAACzY1Ni4wMTAwLjAxCgk4MwAACTkzAAAJOjMAAAgNWXEE+B2Y14gIDVlxBPgdmNeIAAoBCf8JAAAACgFVCAAAEwAAAP8DAAAAAAAABkAzAAAINjU2LjAyMDAGQTMAAAIwMwZCMwAANEVsZWN0cmljYWwgU2VydmljZSBNZXRlciBCcmVha2VyIFBlZGVzdGFsIChsb2NhdGlvbikGQzMAACNFbGVjIFNlcnZpY2UgTWV0ZXIgQnJlYWtlciBQZWRlc3RhbAZEMwAAAkxTCA3ulUl7GPTTCAgNgLwJexj00wgACgEKAAoBVggAABMAAAA/jZUAAAAAAAZFMwAACzY1Ni4wMjAwLjAxCglCMwAACUMzAAAJRDMAAAgNWXEE+B2Y14gIDVlxBPgdmNeIAAoBCf8JAAAACgFXCAAAEwAAAAAEAAAAAAAABkozAAAINjU2LjAzMDAGSzMAAAIwMwZMMwAAJ0VsZWN0cmljYWwgU2VydmljZSBVbm1ldGVyZWQgKGxvY2F0aW9uKQZNMwAAJ0VsZWN0cmljYWwgU2VydmljZSBVbm1ldGVyZWQgKGxvY2F0aW9uKQZOMwAAAkxTCA0g+Et7GPTTCAgNgLwJexj00wgACgEKAAoBWAgAABMAAABAjZUAAAAAAAZPMwAACzY1Ni4wMzAwLjAxCglMMwAACU0zAAAJTjMAAAgNWXEE+B2Y14gIDVlxBPgdmNeIAAoBCf8JAAAACgFZCAAAEwAAAAEEAAAAAAAABlQzAAAINjU2LjA0MDAGVTMAAAIwMwZWMwAAO0VsZWN0cmljYWwgU2VydmljZSBNYWluIEx1Z3MgT25seSBNZXRlciBQZWRlc3RhbCAobG9jYXRpb24pBlczAAAlRWxlYyBTZXJ2aWNlIE1haW4gTHVncyBPbmx5IE1ldGVyIFBlZAZYMwAAAkxTCA2iWk57GPTTCAgNgLwJexj00wgACgEKAAoBWggAABMAAABBjZUAAAAAAAZZMwAACzY1Ni4wNDAwLjAxCglWMwAACVczAAAJWDMAAAgNWXEE+B2Y14gIDVlxBPgdmNeIAAoBCf8JAAAACgFbCAAAEwAAAAIEAAAAAAAABl4zAAAINjU2LjA1MDAGXzMAAAIwMwZgMwAANEVsZWN0cmljYWwgU2VydmljZSBCcmVha2VyIERpc2Nvbm5lY3QgQm94IChsb2NhdGlvbikGYTMAACNFbGVjIFNlcnZpY2UgQnJlYWtlciBEaXNjb25uZWN0IEJveAZiMwAAAkxTCA3UvFB7GPTTCAgNgLwJexj00wgACgEKAAoBXAgAABMAAABCjZUAAAAAAAZjMwAACzY1Ni4wNTAwLjAxCglgMwAACWEzAAAJYjMAAAgNWXEE+B2Y14gIDVlxBPgdmNeIAAoBCf8JAAAACgFdCAAAEwAAAEAZAAAAAAAABmgzAAAINjU3LjAxMDAGaTMAAAIwMwZqMwAADlBlZGVzdGFsIEJhc2VzBmszAAAOUGVkZXN0YWwgQmFzZXMGbDMAAARFQUNICA2255avGPTTCAgNgHh9rxj00wgACgAKAAoBXggAABMAAABBGQAAAAAAAAZtMwAACDY1Ny4wMjA1Bm4zAAACMDMGbzMAADJUcmFuc2Zvcm1lciBCYXNlcyBCcmVha2F3YXkgMTMtMTUgSW5jaCBCb2x0IENpcmNsZQZwMwAAJ1RyYW5zZiBCYXNlIEJya2F3eSAxMy0xNSBJbiBCb2x0IENpcmNsZQZxMwAABEVBQ0gIDRBKma8Y9NMICA2AeH2vGPTTCAAKAAoACgFfCAAAEwAAAEIZAAAAAAAABnIzAAAINjU3LjAyMTAGczMAAAIwMwZ0MwAAMlRyYW5zZm9ybWVyIEJhc2VzIEJyZWFrYXdheSAxNS0xNyBJbmNoIEJvbHQgQ2lyY2xlBnUzAAAnVHJhbnNmIEJhc2UgQnJrYXd5IDE1LTE3IEluIEJvbHQgQ2lyY2xlBnYzAAAERUFDSAgNaqybrxj00wgIDYB4fa8Y9NMIAAoACgAKAWAIAAATAAAAQxkAAAAAAAAGdzMAAAg2NTcuMDI1NQZ4MwAAAjAzBnkzAAAzVHJhbnNmb3JtZXIgQmFzZXMgQnJlYWthd2F5IDExIDEvMi1JbmNoIEJvbHQgQ2lyY2xlBnozAAAoVHJhbnMgQmFzZSBCcmt3eSAxMSAxLzItSW5jaCBCb2x0IENpcmNsZQZ7MwAABEVBQ0gIDc4Onq8Y9NMICA2AeH2vGPTTCAAKAAoACgFhCAAAEwAAAL4tAAAAAAAABnwzAAAINjU3LjAzMDUGfTMAAAIwMwZ+MwAADFBvbGVzIFR5cGUgMgZ/MwAADFBvbGVzIFR5cGUgMgaAMwAABEVBQ0gIDTxM6eAY9NMICA2ArV3gGPTTCAAKAAoACgFiCAAAEwAAAL8tAAAAAAAABoEzAAAINjU3LjAzMTAGgjMAAAIwMwaDMwAADFBvbGVzIFR5cGUgMwaEMwAADFBvbGVzIFR5cGUgMwaFMwAABEVBQ0gIDb6u6+AY9NMICA2ArV3gGPTTCAAKAAoACgFjCAAAEwAAAEQZAAAAAAAABoYzAAAINjU3LjAzMTUGhzMAAAIwMwaIMwAADFBvbGVzIFR5cGUgNAaJMwAADFBvbGVzIFR5cGUgNAaKMwAABEVBQ0gIDR5xoK8Y9NMICA2AeH2vGPTTCAAKAAoACgFkCAAAEwAAAMAtAAAAAAAABoszAAAINjU3LjAzMjEGjDMAAAIwMwaNMwAAElBvbGVzIFR5cGUgNS1TdGVlbAaOMwAAElBvbGVzIFR5cGUgNS1TdGVlbAaPMwAABEVBQ0gIDfAQ7uAY9NMICA2ArV3gGPTTCAAKAAoACgFlCAAAEwAAAMEtAAAAAAAABpAzAAAINjU3LjAzMjIGkTMAAAIwMwaSMwAAFVBvbGVzIFR5cGUgNS1BbHVtaW51bQaTMwAAFVBvbGVzIFR5cGUgNS1BbHVtaW51bQaUMwAABEVBQ0gIDWwszuEY9NMICA2A2o7hGPTTCAAKAAoACgFmCAAAEwAAAMItAAAAAAAABpUzAAAINjU3LjAzMjYGljMAAAIwMwaXMwAAElBvbGVzIFR5cGUgNi1TdGVlbAaYMwAAElBvbGVzIFR5cGUgNi1TdGVlbAaZMwAABEVBQ0gIDWwszuEY9NMICA2A2o7hGPTTCAAKAAoACgFnCAAAEwAAAMMtAAAAAAAABpozAAAINjU3LjAzMjcGmzMAAAIwMwacMwAAFVBvbGVzIFR5cGUgNi1BbHVtaW51bQadMwAAFVBvbGVzIFR5cGUgNi1BbHVtaW51bQaeMwAABEVBQ0gIDbyO0OEY9NMICA2A2o7hGPTTCAAKAAoACgFoCAAAEwAAAEMwAAAAAAAABp8zAAAINjU3LjAzMzAGoDMAAAIwMwahMwAADFBvbGVzIFR5cGUgNwaiMwAADFBvbGVzIFR5cGUgNwajMwAABEVBQ0gIDfKVUecY9NMICA0AJezmGPTTCAAKAAoACgFpCAAAEwAAAMQtAAAAAAAABqQzAAAINjU3LjAzMzYGpTMAAAIwMwamMwAAE1BvbGVzIFR5cGUgMTctU3RlZWwGpzMAABNQb2xlcyBUeXBlIDE3LVN0ZWVsBqgzAAAERUFDSAgNZvHS4Rj00wgIDYDajuEY9NMIAAoACgAKAWoIAAATAAAAxS0AAAAAAAAGqTMAAAg2NTcuMDMzNwaqMwAAAjAzBqszAAAWUG9sZXMgVHlwZSAxNy1BbHVtaW51bQasMwAAFlBvbGVzIFR5cGUgMTctQWx1bWludW0GrTMAAARFQUNICA2iU9XhGPTTCAgNgNqO4Rj00wgACgAKAAoBawgAABMAAABJGQAAAAAAAAauMwAACDY1Ny4wMzQ1Bq8zAAACMDMGsDMAAAxQb2xlcyBUeXBlIDkGsTMAAAxQb2xlcyBUeXBlIDkGsjMAAARFQUNICA2G+qmvGPTTCAgNgB4cGvnG1QgACgAKAAoBbAgAABMAAAD4NgAAAAAAAAazMwAACDY1Ny4wMzQ2BrQzAAACMDMGtTMAABhQb2xlcyBUeXBlIDktT3ZlciBIZWlnaHQGtjMAABhQb2xlcyBUeXBlIDktT3ZlciBIZWlnaHQGtzMAAARFQUNICA3A/cyg48bVCAgNAP4JtePG1QgACgAKAAoBbQgAABMAAABKGQAAAAAAAAa4MwAACDY1Ny4wMzUwBrkzAAACMDMGujMAAA1Qb2xlcyBUeXBlIDEwBrszAAANUG9sZXMgVHlwZSAxMAa8MwAABEVBQ0gIDTq/rq8Y9NMICA0AJe1T+cbVCAAKAAoACgFuCAAAEwAAAPk2AAAAAAAABr0zAAAINjU3LjAzNTEGvjMAAAIwMwa/MwAAGVBvbGVzIFR5cGUgMTAtT3ZlciBIZWlnaHQGwDMAABlQb2xlcyBUeXBlIDEwLU92ZXIgSGVpZ2h0BsEzAAAERUFDSAgN/t1dHeXG1QgIDQAwWyvlxtUIAAoACgAKAW8IAAATAAAAny4AAAAAAAAGwjMAAAg2NTcuMDM1NQbDMwAAAjAzBsQzAAANUG9sZXMgVHlwZSAxMgbFMwAADVBvbGVzIFR5cGUgMTIGxjMAAARFQUNICA0qE77jGPTTCAgNgEREVQXS1QgACgAKAAoBcAgAABMAAAD7NgAAAAAAAAbHMwAACDY1Ny4wMzU2BsgzAAACMDMGyTMAABlQb2xlcyBUeXBlIDEyLU92ZXIgSGVpZ2h0BsozAAAZUG9sZXMgVHlwZSAxMi1PdmVyIEhlaWdodAbLMwAABEVBQ0gIDWqzB1/lxtUICA2AcYRt5cbVCAAKAAoACgFxCAAAEwAAAKAuAAAAAAAABswzAAAINjU3LjAzNjAGzTMAAAIwMwbOMwAADVBvbGVzIFR5cGUgMTMGzzMAAA1Qb2xlcyBUeXBlIDEzBtAzAAAERUFDSAgN3tfC4xj00wgIDQANAZsF0tUIAAoACgAKAXIIAAATAAAA/DYAAAAAAAAG0TMAAAg2NTcuMDM2MQbSMwAAAjAzBtMzAAAZUG9sZXMgVHlwZSAxMy1PdmVyIEhlaWdodAbUMwAAGVBvbGVzIFR5cGUgMTMtT3ZlciBIZWlnaHQG1TMAAARFQUNICA1SOzGn5cbVCAgNgDhUpgXS1QgACgAKAAoBcwgAABMAAABEMAAAAAAAAAbWMwAACDY1Ny4wMzc1BtczAAACMDMG2DMAAAxQb2xlcyBUeXBlIEEG2TMAAAxQb2xlcyBUeXBlIEEG2jMAAARFQUNICA1C+FPnGPTTCAgNACXs5hj00wgACgAKAAoBdAgAABMAAABFMAAAAAAAAAbbMwAACDY1Ny4wMzgwBtwzAAACMDMG3TMAAAxQb2xlcyBUeXBlIEUG3jMAAAxQb2xlcyBUeXBlIEUG3zMAAARFQUNICA1C+FPnGPTTCAgNACXs5hj00wgACgAKAAoBdQgAABMAAABLGQAAAAAAAAbgMwAACDY1Ny4wNDA1BuEzAAACMDMG4jMAAChUcmFmZmljIFNpZ25hbCBTdGFuZGFyZHMgQWx1bWludW0gMy41LUZUBuMzAAAoVHJhZmZpYyBTaWduYWwgU3RhbmRhcmRzIEFsdW1pbnVtIDMuNS1GVAbkMwAABEVBQ0gIDTq/rq8Y9NMICA2AeH2vGPTTCAAKAAoACgF2CAAAEwAAAEwZAAAAAAAABuUzAAAINjU3LjA0MTAG5jMAAAIwMwbnMwAAJlRyYWZmaWMgU2lnbmFsIFN0YW5kYXJkcyBBbHVtaW51bSA5LUZUBugzAAAmVHJhZmZpYyBTaWduYWwgU3RhbmRhcmRzIEFsdW1pbnVtIDktRlQG6TMAAARFQUNICA2UIbGvGPTTCAgNgHh9rxj00wgACgAKAAoBdwgAABMAAABNGQAAAAAAAAbqMwAACDY1Ny4wNDE1BuszAAACMDMG7DMAACdUcmFmZmljIFNpZ25hbCBTdGFuZGFyZHMgQWx1bWludW0gMTEtRlQG7TMAACdUcmFmZmljIFNpZ25hbCBTdGFuZGFyZHMgQWx1bWludW0gMTEtRlQG7jMAAARFQUNICA3ug7OvGPTTCAgNgHh9rxj00wgACgAKAAoBeAgAABMAAABOGQAAAAAAAAbvMwAACDY1Ny4wNDIwBvAzAAACMDMG8TMAACdUcmFmZmljIFNpZ25hbCBTdGFuZGFyZHMgQWx1bWludW0gMTMtRlQG8jMAACdUcmFmZmljIFNpZ25hbCBTdGFuZGFyZHMgQWx1bWludW0gMTMtRlQG8zMAAARFQUNICA1S5rWvGPTTCAgNgHh9rxj00wgACgAKAAoBeQgAABMAAABPGQAAAAAAAAb0MwAACDY1Ny4wNDI1BvUzAAACMDMG9jMAACdUcmFmZmljIFNpZ25hbCBTdGFuZGFyZHMgQWx1bWludW0gMTUtRlQG9zMAACdUcmFmZmljIFNpZ25hbCBTdGFuZGFyZHMgQWx1bWludW0gMTUtRlQG+DMAAARFQUNICA2iSLivGPTTCAgNgHh9rxj00wgACgAKAAoBeggAABMAAABQGQAAAAAAAAb5MwAACDY1Ny4wNDMwBvozAAACMDMG+zMAACdUcmFmZmljIFNpZ25hbCBTdGFuZGFyZHMgQWx1bWludW0gMTAtRlQG/DMAACdUcmFmZmljIFNpZ25hbCBTdGFuZGFyZHMgQWx1bWludW0gMTAtRlQG/TMAAARFQUNICA38qrqvGPTTCAgNgHh9rxj00wgACgAKAAoBewgAABMAAABRGQAAAAAAAAb+MwAACDY1Ny4wNTE1Bv8zAAACMDMGADQAABNNb25vdHViZSBBcm1zIDE1LUZUBgE0AAATTW9ub3R1YmUgQXJtcyAxNS1GVAYCNAAABEVBQ0gIDY4Mva8Y9NMICA0AO8OK+cbVCAAKAAoACgF8CAAAEwAAAFIZAAAAAAAABgM0AAAINjU3LjA1MjAGBDQAAAIwMwYFNAAAE01vbm90dWJlIEFybXMgMjAtRlQGBjQAABNNb25vdHViZSBBcm1zIDIwLUZUBgc0AAAERUFDSAgN6G6/rxj00wgIDQDQfZX5xtUIAAoACgAKAX0IAAATAAAAUxkAAAAAAAAGCDQAAAg2NTcuMDUyNQYJNAAAAjAzBgo0AAATTW9ub3R1YmUgQXJtcyAyNS1GVAYLNAAAE01vbm90dWJlIEFybXMgMjUtRlQGDDQAAARFQUNICA1C0cGvGPTTCAgNAGU4oPnG1QgACgAKAAoBfggAABMAAABUGQAAAAAAAAYNNAAACDY1Ny4wNTMwBg40AAACMDMGDzQAABNNb25vdHViZSBBcm1zIDMwLUZUBhA0AAATTW9ub3R1YmUgQXJtcyAzMC1GVAYRNAAABEVBQ0gIDULRwa8Y9NMICA2AY1qq+cbVCAAKAAoACgF/CAAAEwAAAFUZAAAAAAAABhI0AAAINjU3LjA1MzUGEzQAAAIwMwYUNAAAE01vbm90dWJlIEFybXMgMzUtRlQGFTQAABNNb25vdHViZSBBcm1zIDM1LUZUBhY0AAAERUFDSAgN9pXGrxj00wgIDQANahToxtUIAAoACgAKAYAIAAATAAAAMRkAAAAAAAAGFzQAAAg2NTcuMDU0MAYYNAAAAjAzBhk0AAATTW9ub3R1YmUgQXJtcyA0MC1GVAYaNAAAE01vbm90dWJlIEFybXMgNDAtRlQGGzQAAARFQUNICA3KhnWvGPTTCAgNgGXuIOjG1QgACgAKAAoBgQgAABMAAACqGAAAAAAAAAYcNAAACDY1Ny4wNTQ1Bh00AAACMDMGHjQAABNNb25vdHViZSBBcm1zIDQ1LUZUBh80AAATTW9ub3R1YmUgQXJtcyA0NS1GVAYgNAAABEVBQ0gIDdQyXK4Y9NMICA2AzXcq6MbVCAAKAAoACgGCCAAAEwAAAKsYAAAAAAAABiE0AAAINjU3LjA1NTAGIjQAAAIwMwYjNAAAE01vbm90dWJlIEFybXMgNTAtRlQGJDQAABNNb25vdHViZSBBcm1zIDUwLUZUBiU0AAAERUFDSAgNOJVerhj00wgIDQByNzLoxtUIAAoACgAKAYMIAAATAAAArBgAAAAAAAAGJjQAAAg2NTcuMDU1NQYnNAAAAjAzBig0AAATTW9ub3R1YmUgQXJtcyA1NS1GVAYpNAAAE01vbm90dWJlIEFybXMgNTUtRlQGKjQAAARFQUNICA2692CuGPTTCAgNgEMoO+jG1QgACgAKAAoBhAgAABMAAADGLQAAAAAAAAYrNAAACDY1Ny4wNTg1Biw0AAACMDMGLTQAABNUcm9tYm9uZSBBcm1zIDE1LUZUBi40AAATVHJvbWJvbmUgQXJtcyAxNS1GVAYvNAAABEVBQ0gIDdS11+EY9NMICA0AaSW7CWjXCAAKAAoACgGFCAAAEwAAAAUuAAAAAAAABjA0AAAINjU3LjA1OTAGMTQAAAIwMwYyNAAAE1Ryb21ib25lIEFybXMgMjAtRlQGMzQAABNUcm9tYm9uZSBBcm1zIDIwLUZUBjQ0AAAERUFDSAgNKOlt4hj00wgIDQBxJ+IY9NMIAAoACgAKAYYIAAATAAAAxy0AAAAAAAAGNTQAAAg2NTcuMDU5NQY2NAAAAjAzBjc0AAATVHJvbWJvbmUgQXJtcyAyNS1GVAY4NAAAE1Ryb21ib25lIEFybXMgMjUtRlQGOTQAAARFQUNICA0kGNrhGPTTCAgNgNqO4Rj00wgACgAKAAoBhwgAABMAAACtGAAAAAAAAAY6NAAACDY1Ny4wNjA1Bjs0AAACMDMGPDQAADJMdW1pbmFpcmUgQXJtcyBTaW5nbGUgTWVtYmVyIDQgMS8yLUluY2ggQ2xhbXAgNC1GVAY9NAAAKEx1bSBBcm1zIFNpbmdsIE1lbWJyIDQgMS8yLUluIENsYW1wIDQtRlQGPjQAAARFQUNICA0UWmOuGPTTCAgNgEtMrhj00wgACgAKAAoBiAgAABMAAABeMwAAAAAAAAY/NAAACDY1Ny4wNjA5BkA0AAACMDMGQTQAAC5MdW1pbmFpcmUgQXJtcyBTaW5nbGUgTWVtYmVyIDQtSW5jaCBDbGFtcCA2LUZUBkI0AAAoTG1uYWlyIEFybSBTaW5nbCBNZW1iciA0LUluY2ggQ2xhbXAgNi1GVAZDNAAABEVBQ0gIDdYLU/AY9NMICA2A9tzvGPTTCAAKAAoACgGJCAAAEwAAAK4YAAAAAAAABkQ0AAAINjU3LjA2MTAGRTQAAAIwMwZGNAAAMkx1bWluYWlyZSBBcm1zIFNpbmdsZSBNZW1iZXIgNCAxLzItSW5jaCBDbGFtcCA2LUZUBkc0AAAoTHVtIEFybXMgU2luZ2wgTWVtYnIgNCAxLzItSW4gQ2xhbXAgNi1GVAZINAAABEVBQ0gIDTy8Za4Y9NMICA2AS0yuGPTTCAAKAAoACgGKCAAAEwAAAF8zAAAAAAAABkk0AAAINjU3LjA2MTQGSjQAAAIwMwZLNAAALkx1bWluYWlyZSBBcm1zIFNpbmdsZSBNZW1iZXIgNC1JbmNoIENsYW1wIDgtRlQGTDQAAChMbW5haXIgQXJtIFNpbmdsIE1lbWJyIDQtSW5jaCBDbGFtcCA4LUZUBk00AAAERUFDSAgN9G1V8Bj00wgIDYD23O8Y9NMIAAoACgAKAYsIAAATAAAArxgAAAAAAAAGTjQAAAg2NTcuMDYxNQZPNAAAAjAzBlA0AAAyTHVtaW5haXJlIEFybXMgU2luZ2xlIE1lbWJlciA0IDEvMi1JbmNoIENsYW1wIDgtRlQGUTQAAChMdW0gQXJtcyBTaW5nbCBNZW1iciA0IDEvMi1JbiBDbGFtcCA4LUZUBlI0AAAERUFDSAgNlh5orhj00wgIDYBLTK4Y9NMIAAoACgAKAYwIAAATAAAAsBgAAAAAAAAGUzQAAAg2NTcuMDYyMAZUNAAAAjAzBlU0AAAuTHVtaW5haXJlIEFybXMgU2luZ2xlIE1lbWJlciA2LUluY2ggQ2xhbXAgNC1GVAZWNAAAJkx1bSBBcm1zIFNpbmdsZSBNZW1iZXIgNi1JbiBDbGFtcCA0LUZUBlc0AAAERUFDSAgNBIFqrhj00wgIDYBLTK4Y9NMIAAoACgAKAY0IAAATAAAAsRgAAAAAAAAGWDQAAAg2NTcuMDYyNQZZNAAAAjAzBlo0AAAuTHVtaW5haXJlIEFybXMgU2luZ2xlIE1lbWJlciA2LUluY2ggQ2xhbXAgNi1GVAZbNAAAJkx1bSBBcm1zIFNpbmdsZSBNZW1iZXIgNi1JbiBDbGFtcCA2LUZUBlw0AAAERUFDSAgNSuNsrhj00wgIDYBLTK4Y9NMIAAoACgAKAY4IAAATAAAAshgAAAAAAAAGXTQAAAg2NTcuMDYzMAZeNAAAAjAzBl80AAAuTHVtaW5haXJlIEFybXMgU2luZ2xlIE1lbWJlciA2LUluY2ggQ2xhbXAgOC1GVAZgNAAAJkx1bSBBcm1zIFNpbmdsZSBNZW1iZXIgNi1JbiBDbGFtcCA4LUZUBmE0AAAERUFDSAgNpEVvrhj00wgIDYBLTK4Y9NMIAAoACgAKAY8IAAATAAAAmDAAAAAAAAAGYjQAAAg2NTcuMDYzNQZjNAAAAjAzBmQ0AAAvTHVtaW5haXJlIEFybXMgU2luZ2xlIE1lbWJlciA2LUluY2ggQ2xhbXAgMTAtRlQGZTQAACdMdW0gQXJtcyBTaW5nbGUgTWVtYmVyIDYtSW4gQ2xhbXAgMTAtRlQGZjQAAARFQUNICA2sAgLoGPTTCAgNgLuE5xj00wgACgAKAAoBkAgAABMAAACZMAAAAAAAAAZnNAAACDY1Ny4wNjQwBmg0AAACMDMGaTQAAC9MdW1pbmFpcmUgQXJtcyBTaW5nbGUgTWVtYmVyIDYtSW5jaCBDbGFtcCAxNS1GVAZqNAAAJ0x1bSBBcm1zIFNpbmdsZSBNZW1iZXIgNi1JbiBDbGFtcCAxNS1GVAZrNAAABEVBQ0gIDWDHBugY9NMICA2Au4TnGPTTCAAKAAoACgGRCAAAEwAAAGAzAAAAAAAABmw0AAAINjU3LjA3MDQGbTQAAAIwMwZuNAAALEx1bWluYWlyZSBBcm1zIFRydXNzIFR5cGUgNC1JbmNoIENsYW1wIDEwLUZUBm80AAAoTG1uYWlyIEFybSBUcnVzcyBUeXBlIDQtSW5jaCBDbGFtcCAxMC1GVAZwNAAABEVBQ0gIDU7QV/AY9NMICA2A9tzvGPTTCAAKAAoACgGSCAAAEwAAALMYAAAAAAAABnE0AAAINjU3LjA3MDUGcjQAAAIwMwZzNAAAMEx1bWluYWlyZSBBcm1zIFRydXNzIFR5cGUgNCAxLzItSW5jaCBDbGFtcCAxMC1GVAZ0NAAAKEx1bSBBcm1zIFRydXNzIFR5cGUgNCAxLzItSW4gQ2xhbXAgMTAtRlQGdTQAAARFQUNICA2kRW+uGPTTCAgNgEtMrhj00wgACgAKAAoBkwgAABMAAABhMwAAAAAAAAZ2NAAACDY1Ny4wNzA5Bnc0AAACMDMGeDQAACxMdW1pbmFpcmUgQXJtcyBUcnVzcyBUeXBlIDQtSW5jaCBDbGFtcCAxMi1GVAZ5NAAAKExtbmFpciBBcm0gVHJ1c3MgVHlwZSA0LUluY2ggQ2xhbXAgMTItRlQGejQAAARFQUNICA2eMlrwGPTTCAgNgPbc7xj00wgACgAKAAoBlAgAABMAAAC0GAAAAAAAAAZ7NAAACDY1Ny4wNzEwBnw0AAACMDMGfTQAADBMdW1pbmFpcmUgQXJtcyBUcnVzcyBUeXBlIDQgMS8yLUluY2ggQ2xhbXAgMTItRlQGfjQAAChMdW0gQXJtcyBUcnVzcyBUeXBlIDQgMS8yLUluIENsYW1wIDEyLUZUBn80AAAERUFDSAgNMKhxrhj00wgIDYBLTK4Y9NMIAAoACgAKAZUIAAATAAAAYjMAAAAAAAAGgDQAAAg2NTcuMDcxNAaBNAAAAjAzBoI0AAAsTHVtaW5haXJlIEFybXMgVHJ1c3MgVHlwZSA0LUluY2ggQ2xhbXAgMTUtRlQGgzQAAChMbW5haXIgQXJtIFRydXNzIFR5cGUgNC1JbmNoIENsYW1wIDE1LUZUBoQ0AAAERUFDSAgNApVc8Bj00wgIDYD23O8Y9NMIAAoACgAKAZYIAAATAAAAtRgAAAAAAAAGhTQAAAg2NTcuMDcxNQaGNAAAAjAzBoc0AAAwTHVtaW5haXJlIEFybXMgVHJ1c3MgVHlwZSA0IDEvMi1JbmNoIENsYW1wIDE1LUZUBog0AAAoTHVtIEFybXMgVHJ1c3MgVHlwZSA0IDEvMi1JbiBDbGFtcCAxNS1GVAaJNAAABEVBQ0gIDWwKdK4Y9NMICA2AS0yuGPTTCAAKAAoACgGXCAAAEwAAALYYAAAAAAAABoo0AAAINjU3LjA3MjAGizQAAAIwMwaMNAAALEx1bWluYWlyZSBBcm1zIFRydXNzIFR5cGUgNi1JbmNoIENsYW1wIDIwLUZUBo00AAAkTHVtIEFybXMgVHJ1c3MgVHlwZSA2LUluIENsYW1wIDIwLUZUBo40AAAERUFDSAgNvGx2rhj00wgIDYBLTK4Y9NMIAAoACgAKAZgIAAATAAAAtxgAAAAAAAAGjzQAAAg2NTcuMDcyNQaQNAAAAjAzBpE0AAAsTHVtaW5haXJlIEFybXMgVHJ1c3MgVHlwZSA2LUluY2ggQ2xhbXAgMTUtRlQGkjQAACZMdW0gQXJtcyBUcnVzcyBUeXBlIDYtSW5jaCBDbGFtcCAxNS1GVAaTNAAABEVBQ0gIDRbPeK4Y9NMICA2AS0yuGPTTCAAKAAoACgGZCAAAEwAAALgYAAAAAAAABpQ0AAAINjU3LjA3MzAGlTQAAAIwMwaWNAAALEx1bWluYWlyZSBBcm1zIFRydXNzIFR5cGUgNi1JbmNoIENsYW1wIDEyLUZUBpc0AAAkTHVtIEFybXMgVHJ1c3MgVHlwZSA2LUluIENsYW1wIDEyLUZUBpg0AAAERUFDSAgNcDF7rhj00wgIDYBLTK4Y9NMIAAoACgAKAZoIAAATAAAAuRgAAAAAAAAGmTQAAAg2NTcuMDczNQaaNAAAAjAzBps0AAAsTHVtaW5haXJlIEFybXMgVHJ1c3MgVHlwZSA2LUluY2ggQ2xhbXAgMTAtRlQGnDQAACZMdW0gQXJtcyBUcnVzcyBUeXBlIDYtSW5jaCBDbGFtcCAxMC1GVAadNAAABEVBQ0gIDcqTfa4Y9NMICA2AS0yuGPTTCAAKAAoACgGbCAAAEwAAAK8tAAAAAAAABp40AAAINjU3LjA4MDYGnzQAAAIwMwagNAAAGUx1bWluYWlyZSBBcm1zIFN0ZWVsIDYtRlQGoTQAABlMdW1pbmFpcmUgQXJtcyBTdGVlbCA2LUZUBqI0AAAERUFDSAgNUOvH4Bj00wgIDYDcUPboxtUIAAoACgAKAZwIAAATAAAAsC0AAAAAAAAGozQAAAg2NTcuMDgwOAakNAAAAjAzBqU0AAAZTHVtaW5haXJlIEFybXMgU3RlZWwgOC1GVAamNAAAGUx1bWluYWlyZSBBcm1zIFN0ZWVsIDgtRlQGpzQAAARFQUNICA20TcrgGPTTCAgNgKH47ejG1QgACgAKAAoBnQgAABMAAACxLQAAAAAAAAaoNAAACDY1Ny4wODEwBqk0AAACMDMGqjQAABpMdW1pbmFpcmUgQXJtcyBTdGVlbCAxMC1GVAarNAAAGkx1bWluYWlyZSBBcm1zIFN0ZWVsIDEwLUZUBqw0AAAERUFDSAgNtE3K4Bj00wgIDQDKjw3pxtUIAAoACgAKAZ4IAAATAAAAsi0AAAAAAAAGrTQAAAg2NTcuMDgxMgauNAAAAjAzBq80AAAaTHVtaW5haXJlIEFybXMgU3RlZWwgMTItRlQGsDQAABpMdW1pbmFpcmUgQXJtcyBTdGVlbCAxMi1GVAaxNAAABEVBQ0gIDV4Sz+AY9NMICA2AT0Ub6cbVCAAKAAoACgGfCAAAEwAAALctAAAAAAAABrI0AAAINjU3LjA4MTUGszQAAAIwMwa0NAAAGkx1bWluYWlyZSBBcm1zIFN0ZWVsIDE1LUZUBrU0AAAaTHVtaW5haXJlIEFybXMgU3RlZWwgMTUtRlQGtjQAAARFQUNICA3Gm9jgGPTTCAgNgOT/JenG1QgACgAKAAoBoAgAABMAAAD8NQAAAAAAAAa3NAAACDY1Ny42MDA1Brg0AAACMDMGuTQAACtBbmNob3IgQXNzZW1ibGllcyBMaWdodCBQb2xlcyBvbiBTdHJ1Y3R1cmVzBro0AAAoQW5jaG9yIEFzc2VtYmxlIExpZ2h0IFBvbGVzIG9uIFN0cnVjdHVyZQa7NAAABEVBQ0gIDchxLhbaodQICA0AusTUT6fUCAAKAAoACgGhCAAAEwAAALw2AAAAAAAABrw0AAAINjU4LjAxNzAGvTQAAAIwMwa+NAAAHVRyYWZmaWMgU2lnbmFsIEZhY2UgMVMgOC1JbmNoBr80AAAdVHJhZmZpYyBTaWduYWwgRmFjZSAxUyA4LUluY2gGwDQAAARFQUNICA3iE9I9N6TUCAgNADqj4Dik1AgACgAKAAoBoggAABMAAAC9NgAAAAAAAAbBNAAACDY1OC4wMTcxBsI0AAACMDMGwzQAAB5UcmFmZmljIFNpZ25hbCBGYWNlIDFTIDEyLUluY2gGxDQAAB5UcmFmZmljIFNpZ25hbCBGYWNlIDFTIDEyLUluY2gGxTQAAARFQUNICA3q86pZN6TUCAgNgOyJ7zik1AgACgAKAAoBowgAABMAAADUNgAAAAAAAAbGNAAACDY1OC4wMTcyBsc0AAACMDMGyDQAAB5UcmFmZmljIFNpZ25hbCBGYWNlIDJTIDEyLUluY2gGyTQAAB5UcmFmZmljIFNpZ25hbCBGYWNlIDJTIDEyLUluY2gGyjQAAARFQUNICA2iDafOP6TUCAgNgI95KECk1AgACgAKAAoBpAgAABMAAAC+NgAAAAAAAAbLNAAACDY1OC4wMTczBsw0AAACMDMGzTQAAB5UcmFmZmljIFNpZ25hbCBGYWNlIDNTIDEyLUluY2gGzjQAAB5UcmFmZmljIFNpZ25hbCBGYWNlIDNTIDEyLUluY2gGzzQAAARFQUNICA3I/YrSN6TUCAgNAPrI0iDQ1AgACgAKAAoBpQgAABMAAAC/NgAAAAAAAAbQNAAACDY1OC4wMTc0BtE0AAACMDMG0jQAAB5UcmFmZmljIFNpZ25hbCBGYWNlIDRTIDEyLUluY2gG0zQAAB5UcmFmZmljIFNpZ25hbCBGYWNlIDRTIDEyLUluY2gG1DQAAARFQUNICA1E7rSkOKTUCAgNgEvfNTmk1AgACgAKAAoBpggAABMAAADANgAAAAAAAAbVNAAACDY1OC4wMTc1BtY0AAACMDMG1zQAAB5UcmFmZmljIFNpZ25hbCBGYWNlIDVTIDEyLUluY2gG2DQAAB5UcmFmZmljIFNpZ25hbCBGYWNlIDVTIDEyLUluY2gG2TQAAARFQUNICA3Mxj3AOKTUCAgNgEgjSjmk1AgACgAKAAoBpwgAABMAAADHGAAAAAAAAAbaNAAACDY1OC4wNDEyBts0AAACMDMG3DQAAB5QZWRlc3RyaWFuIFNpZ25hbCBGYWNlIDEyLUluY2gG3TQAAB5QZWRlc3RyaWFuIFNpZ25hbCBGYWNlIDEyLUluY2gG3jQAAARFQUNICA0wL5quGPTTCAgNgEtMrhj00wgACgAKAAoBqAgAABMAAACwMwAAAAAAAAbfNAAACDY1OC4wNDE2BuA0AAACMDMG4TQAAB5QZWRlc3RyaWFuIFNpZ25hbCBGYWNlIDE2LUluY2gG4jQAAB5QZWRlc3RyaWFuIFNpZ25hbCBGYWNlIDE2LUluY2gG4zQAAARFQUNICA3SUfzwGPTTCAgNAI118Bj00wgACgAKAAoBqQgAABMAAADIGAAAAAAAAAbkNAAACDY1OC4wNTAwBuU0AAACMDMG5jQAABdQZWRlc3RyaWFuIFB1c2ggQnV0dG9ucwbnNAAAF1BlZGVzdHJpYW4gUHVzaCBCdXR0b25zBug0AAAERUFDSAgNipGcrhj00wgIDYBLTK4Y9NMIAAoACgAKAaoIAAATAAAAwTYAAAAAAAAG6TQAAAg2NTguMTEzMwbqNAAAAjAzBus0AAArUHJvZ3JhbW1hYmxlIFRyYWZmaWMgU2lnbmFsIEZhY2UgM1MgMTItSW5jaAbsNAAAJVByb2dybSBUcmFmZmljIFNpZ25hbCBGYWNlIDNTIDEyLUluY2gG7TQAAARFQUNICA2aoOzMOaTUCAgNgLzJMzqk1AgACgAKAAoBqwgAABMAAADCNgAAAAAAAAbuNAAACDY1OC4xMTM0Bu80AAACMDMG8DQAACtQcm9ncmFtbWFibGUgVHJhZmZpYyBTaWduYWwgRmFjZSA0UyAxMi1JbmNoBvE0AAAlUHJvZ3JtIFRyYWZmaWMgU2lnbmFsIEZhY2UgNFMgMTItSW5jaAbyNAAABEVBQ0gIDXxp9es5pNQICA0AbPRWOqTUCAAKAAoACgGsCAAAEwAAAMM2AAAAAAAABvM0AAAINjU4LjExMzUG9DQAAAIwMwb1NAAAK1Byb2dyYW1tYWJsZSBUcmFmZmljIFNpZ25hbCBGYWNlIDVTIDEyLUluY2gG9jQAACVQcm9ncm0gVHJhZmZpYyBTaWduYWwgRmFjZSA1UyAxMi1JbmNoBvc0AAAERUFDSAgNsAy5Cjqk1AgIDQBpOGs6pNQIAAoACgAKAa0IAAATAAAA1AMAAAAAAAAG+DQAAAg2NTguNTA2OQb5NAAAAjAzBvo0AAAjU2lnbmFsIE1vdW50aW5nIEhhcmR3YXJlIChsb2NhdGlvbikG+zQAACNTaWduYWwgTW91bnRpbmcgSGFyZHdhcmUgKGxvY2F0aW9uKQb8NAAAAkxTCA28TN56GPTTCAgNACZxehj00wgACgEKAAoBrggAABMAAAAUjZUAAAAAAAb9NAAACzY1OC41MDY5LjAxCgn6NAAACfs0AAAJ/DQAAAgNWXEE+B2Y14gIDVlxBPgdmNeIAAoBCf8JAAAACgGvCAAAEwAAAA4YAAAAAAAABgI1AAAINjU5LjA0MDAGAzUAAAIwMwYENQAAIUx1bWluYWlyZXMgSGlnaCBNYXN0IExpZ2h0aW5nIExFRAYFNQAAIUx1bWluYWlyZXMgSGlnaCBNYXN0IExpZ2h0aW5nIExFRAYGNQAABEVBQ0gIDXIK7awY9NMICA2Aw/PPOqTUCAAKAAoACgGwCAAAEwAAALsDAAAAAAAABgc1AAAINjU5LjA2MDAGCDUAAAIwMwYJNQAAHVVuZGVyZGVjayBMaWdodGluZyAobG9jYXRpb24pBgo1AAAdVW5kZXJkZWNrIExpZ2h0aW5nIChsb2NhdGlvbikGCzUAAAJMUwgNyNmpehj00wgIDQAmcXoY9NMIAAoBCgAKAbEIAAATAAAA+4yVAAAAAAAGDDUAAAs2NTkuMDYwMC4wMQoJCTUAAAkKNQAACQs1AAAIDVlxBPgdmNeICA1ZcQT4HZjXiAAKAQn/CQAAAAoBsggAABMAAAAPGAAAAAAAAAYRNQAACDY1OS4wNzAwBhI1AAACMDMGEzUAABZMaWdodGluZyBVbml0cyBXYWxrd2F5BhQ1AAAWTGlnaHRpbmcgVW5pdHMgV2Fsa3dheQYVNQAABEVBQ0gIDaRs76wY9NMICA0AiIKsGPTTCAAKAAoACgGzCAAAEwAAAPMsAAAAAAAABhY1AAAINjU5LjExMTUGFzUAAAIwMwYYNQAAGEx1bWluYWlyZXMgVXRpbGl0eSBMRUQgQQYZNQAAGEx1bWluYWlyZXMgVXRpbGl0eSBMRUQgQQYaNQAABEVBQ0gIDYo7MN8Y9NMICA2AgCzfGPTTCAAKAAoACgG0CAAAEwAAAPQsAAAAAAAABhs1AAAINjU5LjExMjAGHDUAAAIwMwYdNQAAGEx1bWluYWlyZXMgVXRpbGl0eSBMRUQgQgYeNQAAGEx1bWluYWlyZXMgVXRpbGl0eSBMRUQgQgYfNQAABEVBQ0gIDfidMt8Y9NMICA2AgCzfGPTTCAAKAAoACgG1CAAAEwAAAPUsAAAAAAAABiA1AAAINjU5LjExMjUGITUAAAIwMwYiNQAAGEx1bWluYWlyZXMgVXRpbGl0eSBMRUQgQwYjNQAAGEx1bWluYWlyZXMgVXRpbGl0eSBMRUQgQwYkNQAABEVBQ0gIDVIANd8Y9NMICA2AgCzfGPTTCAAKAAoACgG2CAAAEwAAAPYsAAAAAAAABiU1AAAINjU5LjExMzAGJjUAAAIwMwYnNQAAGEx1bWluYWlyZXMgVXRpbGl0eSBMRUQgRAYoNQAAGEx1bWluYWlyZXMgVXRpbGl0eSBMRUQgRAYpNQAABEVBQ0gIDZhiN98Y9NMICA2AgCzfGPTTCAAKAAoACgG3CAAAEwAAAPcsAAAAAAAABio1AAAINjU5LjEyMDUGKzUAAAIwMwYsNQAAGkx1bWluYWlyZXMgVW5kZXJkZWNrIExFRCBBBi01AAAaTHVtaW5haXJlcyBVbmRlcmRlY2sgTEVEIEEGLjUAAARFQUNICA38xDnfGPTTCAgNgIAs3xj00wgACgAKAAoBuAgAABMAAAD4LAAAAAAAAAYvNQAACDY1OS4xMjEwBjA1AAACMDMGMTUAABpMdW1pbmFpcmVzIFVuZGVyZGVjayBMRUQgQgYyNQAAGkx1bWluYWlyZXMgVW5kZXJkZWNrIExFRCBCBjM1AAAERUFDSAgNVic83xj00wgIDYCALN8Y9NMIAAoACgAKAbkIAAATAAAA+SwAAAAAAAAGNDUAAAg2NTkuMTIxNQY1NQAAAjAzBjY1AAAaTHVtaW5haXJlcyBVbmRlcmRlY2sgTEVEIEMGNzUAABpMdW1pbmFpcmVzIFVuZGVyZGVjayBMRUQgQwY4NQAABEVBQ0gIDVYnPN8Y9NMICA2AgCzfGPTTCAAKAAoACgG6CAAAEwAAACwsAAAAAAAABjk1AAAINjU5LjIxMjQGOjUAAAIwMwY7NQAAKUxpZ2h0aW5nIENvbnRyb2wgQ2FiaW5ldHMgMTIwLzI0MCAyNC1JbmNoBjw1AAAnTGlnaHRpbmcgQ29udHJvbCBDYWJpbmV0cyAxMjAvMjQwIDI0LUluBj01AAAERUFDSAgN6ANw3Rj00wgIDQC9Yt0Y9NMIAAoACgAKAbsIAAATAAAALSwAAAAAAAAGPjUAAAg2NTkuMjEzMAY/NQAAAjAzBkA1AAApTGlnaHRpbmcgQ29udHJvbCBDYWJpbmV0cyAxMjAvMjQwIDMwLUluY2gGQTUAACdMaWdodGluZyBDb250cm9sIENhYmluZXRzIDEyMC8yNDAgMzAtSW4GQjUAAARFQUNICA04ZnLdGPTTCAgNAL1i3Rj00wgACgAKAAoBvAgAABMAAAAuLAAAAAAAAAZDNQAACDY1OS4yMjMwBkQ1AAACMDMGRTUAAClMaWdodGluZyBDb250cm9sIENhYmluZXRzIDI0MC80ODAgMzAtSW5jaAZGNQAAJ0xpZ2h0aW5nIENvbnRyb2wgQ2FiaW5ldHMgMjQwLzQ4MCAzMC1JbgZHNQAABEVBQ0gIDZLIdN0Y9NMICA0AvWLdGPTTCAAKAAoACgG9CAAAEwAAALwDAAAAAAAABkg1AAAINjYwLjAxMDAGSTUAAAIwMwZKNQAAH0hpZ2ggTWFzdCBGb3VuZGF0aW9uIChsb2NhdGlvbikGSzUAAB9IaWdoIE1hc3QgRm91bmRhdGlvbiAobG9jYXRpb24pBkw1AAACTFMIDSI8rHoY9NMICA0AJnF6GPTTCAAKAQoACgG+CAAAEwAAAPyMlQAAAAAABk01AAALNjYwLjAxMDAuMDEKCUo1AAAJSzUAAAlMNQAACA1ZcQT4HZjXiAgNWXEE+B2Y14gACgEJ/wkAAAAKAb8IAAATAAAAvQMAAAAAAAAGUjUAAAg2NjAuMDIwMAZTNQAAAjAzBlQ1AAAjSGlnaCBNYXN0IExpZ2h0aW5nIFRvd2VyIChsb2NhdGlvbikG</t>
  </si>
  <si>
    <t>VTUAACNIaWdoIE1hc3QgTGlnaHRpbmcgVG93ZXIgKGxvY2F0aW9uKQZWNQAAAkxTCA20na56GPTTCAgNACZxehj00wgACgEKAAoBwAgAABMAAAD9jJUAAAAAAAZXNQAACzY2MC4wMjAwLjAxCglUNQAACVU1AAAJVjUAAAgNWXEE+B2Y14gIDVlxBPgdmNeIAAoBCf8JAAAACgHBCAAAEwAAAL4DAAAAAAAABlw1AAAINjYxLjAxMDAGXTUAAAIwMwZeNQAAMVRlbXBvcmFyeSBUcmFmZmljIFNpZ25hbHMgZm9yIEJyaWRnZXMgKHN0cnVjdHVyZSkGXzUAACVUZW1wb3JhcnkgVHJhZmZpYyBTaWduYWxzIGZvciBCcmlkZ2VzBmA1AAACTFMIDQQAsXoY9NMICA0AJnF6GPTTCAAKAQoACgHCCAAAEwAAAP6MlQAAAAAABmE1AAALNjYxLjAxMDAuMDEKCV41AAAJXzUAAAlgNQAACA1ZcQT4HZjXiAgNWXEE+B2Y14gACgEJ/wkAAAAKAcMIAAATAAAAvwMAAAAAAAAGZjUAAAg2NjEuMDIwMAZnNQAAAjAzBmg1AAA2VGVtcG9yYXJ5IFRyYWZmaWMgU2lnbmFscyBmb3IgSW50ZXJzZWN0aW9ucyAobG9jYXRpb24pBmk1AAAmVGVtcCBUcmFmZmljIFNpZ25hbHMgZm9yIEludGVyc2VjdGlvbnMGajUAAAJMUwgNXmKzehj00wgIDQAmcXoY9NMIAAoBCgAKAcQIAAATAAAA/4yVAAAAAAAGazUAAAs2NjEuMDIwMC4wMQoJaDUAAAlpNQAACWo1AAAIDVlxBPgdmNeICA1ZcQT4HZjXiAAKAQn/CQAAAAoBxQgAABMAAAAQGAAAAAAAAAZwNQAACDY2MS4wMzAwBnE1AAACMDMGcjUAAApHZW5lcmF0b3JzBnM1AAAKR2VuZXJhdG9ycwZ0NQAAA0RBWQgN9M7xrBj00wgIDQCIgqwY9NMIAAoACgAKAcYIAAATAAAAwAMAAAAAAAAGdTUAAAg2NjEuMDcwMAZ2NQAAAjAzBnc1AAAfVGVtcG9yYXJ5IFJhbXAgTWV0ZXIgKGxvY2F0aW9uKQZ4NQAAH1RlbXBvcmFyeSBSYW1wIE1ldGVyIChsb2NhdGlvbikGeTUAAAJMUwgNXmKzehj00wgIDQAmcXoY9NMIAAoBCgAKAccIAAATAAAAAI2VAAAAAAAGejUAAAs2NjEuMDcwMC4wMQoJdzUAAAl4NQAACXk1AAAIDVlxBPgdmNeICA1ZcQT4HZjXiAAKAQn/CQAAAAoByAgAABMAAAD6LAAAAAAAAAZ/NQAACjY2Mi4xMDI0LlMGgDUAAAIwMwaBNQAAGFJhbXAgQ2xvc3VyZSBHYXRlcyAyNC1GVAaCNQAAGFJhbXAgQ2xvc3VyZSBHYXRlcyAyNC1GVAaDNQAABEVBQ0gIDaaJPt8Y9NMICA2ALpPFhdTWCAAKAAoACgHJCAAAEwAAABctAAAAAAAABoQ1AAAKNjYyLjEwMjYuUwaFNQAAAjAzBoY1AAAYUmFtcCBDbG9zdXJlIEdhdGVzIDI2LUZUBoc1AAAYUmFtcCBDbG9zdXJlIEdhdGVzIDI2LUZUBog1AAAERUFDSAgNZuh+3xj00wgIDYDfm96F1NYIAAoACgAKAcoIAAATAAAA+ywAAAAAAAAGiTUAAAo2NjIuMTAyOC5TBoo1AAACMDMGizUAABhSYW1wIENsb3N1cmUgR2F0ZXMgMjgtRlQGjDUAABhSYW1wIENsb3N1cmUgR2F0ZXMgMjgtRlQGjTUAAARFQUNICA0K7EDfGPTTCAgNgNzf8oXU1ggACgAKAAoBywgAABMAAAD8LAAAAAAAAAaONQAACjY2Mi4xMDMwLlMGjzUAAAIwMwaQNQAAGFJhbXAgQ2xvc3VyZSBHYXRlcyAzMC1GVAaRNQAAGFJhbXAgQ2xvc3VyZSBHYXRlcyAzMC1GVAaSNQAABEVBQ0gIDWROQ98Y9NMICA0Ayh4KhtTWCAAKAAoACgHMCAAAEwAAAP0sAAAAAAAABpM1AAAKNjYyLjEwMzIuUwaUNQAAAjAzBpU1AAAYUmFtcCBDbG9zdXJlIEdhdGVzIDMyLUZUBpY1AAAYUmFtcCBDbG9zdXJlIEdhdGVzIDMyLUZUBpc1AAAERUFDSAgNvrBF3xj00wgIDYC3XSGG1NYIAAoACgAKAc0IAAATAAAA/iwAAAAAAAAGmDUAAAo2NjIuMTAzNy5TBpk1AAACMDMGmjUAABhSYW1wIENsb3N1cmUgR2F0ZXMgMzctRlQGmzUAABhSYW1wIENsb3N1cmUgR2F0ZXMgMzctRlQGnDUAAARFQUNICA0iE0jfGPTTCAgNgOHSNobU1ggACgAKAAoBzggAABMAAAD/LAAAAAAAAAadNQAACjY2Mi4xMDQwLlMGnjUAAAIwMwafNQAAGFJhbXAgQ2xvc3VyZSBHYXRlcyA0MC1GVAagNQAAGFJhbXAgQ2xvc3VyZSBHYXRlcyA0MC1GVAahNQAABEVBQ0gIDWh1St8Y9NMICA2A/SBFhtTWCAAKAAoACgHPCAAAEwAAAA4tAAAAAAAABqI1AAAKNjYyLjQwMDAuUwajNQAAAjAzBqQ1AAAkUmFtcCBDbG9zdXJlIEdhdGUgRmxhc2hlcnMgU3RvY2twaWxlBqU1AAAkUmFtcCBDbG9zdXJlIEdhdGUgRmxhc2hlcnMgU3RvY2twaWxlBqY1AAAERUFDSAgNBHRp3xj00wgIDYCALN8Y9NMIAAoACgAKAdAIAAATAAAAFS0AAAAAAAAGpzUAAAo2NjIuNjAyMC5TBqg1AAACMDMGqTUAACJSYW1wIENsb3N1cmUgQmFycmljYWRlIFJhY2sgMi1Vbml0Bqo1AAAiUmFtcCBDbG9zdXJlIEJhcnJpY2FkZSBSYWNrIDItVW5pdAarNQAABEVBQ0gIDU7Bd98Y9NMICA2AgCzfGPTTCAAKAAoACgHRCAAAEwAAABYtAAAAAAAABqw1AAAKNjYyLjYwMzAuUwatNQAAAjAzBq41AAAiUmFtcCBDbG9zdXJlIEJhcnJpY2FkZSBSYWNrIDMtVW5pdAavNQAAIlJhbXAgQ2xvc3VyZSBCYXJyaWNhZGUgUmFjayAzLVVuaXQGsDUAAARFQUNICA0ChnzfGPTTCAgNgIAs3xj00wgACgAKAAoB0ggAABMAAADBAwAAAAAAAAaxNQAACDY3MC4wMTAwBrI1AAACMDMGszUAABdGaWVsZCBTeXN0ZW0gSW50ZWdyYXRvcga0NQAAF0ZpZWxkIFN5c3RlbSBJbnRlZ3JhdG9yBrU1AAACTFMIDbjEtXoY9NMICA0AJnF6GPTTCAAKAAoACgHTCAAAEwAAAMIDAAAAAAAABrY1AAAINjcwLjAyMDAGtzUAAAIwMwa4NQAAEUlUUyBEb2N1bWVudGF0aW9uBrk1AAARSVRTIERvY3VtZW50YXRpb24GujUAAAJMUwgNRCe4ehj00wgIDQAmcXoY9NMIAAoACgAKAdQIAAATAAAAERgAAAAAAAAGuzUAAAg2NzEuMDEwMAa8NQAAAjAzBr01AAAeQ29uZHVpdCBIRFBFIDQtRHVjdCAxIDEvNC1JbmNoBr41AAAeQ29uZHVpdCBIRFBFIDQtRHVjdCAxIDEvNC1JbmNoBr81AAACTEYIDVgx9KwY9NMICA0AiIKsGPTTCAAKAAoACgHVCAAAEwAAAHYtAAAAAAAABsA1AAAINjcxLjAxMTIGwTUAAAIwMwbCNQAAGkNvbmR1aXQgSERQRSAxLUR1Y3QgMi1JbmNoBsM1AAAaQ29uZHVpdCBIRFBFIDEtRHVjdCAyLUluY2gGxDUAAAJMRggNHC1H4Bj00wgIDQAXxd8Y9NMIAAoACgAKAdYIAAATAAAAdy0AAAAAAAAGxTUAAAg2NzEuMDEyMgbGNQAAAjAzBsc1AAAaQ29uZHVpdCBIRFBFIDItRHVjdCAyLUluY2gGyDUAABpDb25kdWl0IEhEUEUgMi1EdWN0IDItSW5jaAbJNQAAAkxGCA2Aj0ngGPTTCAgNABfF3xj00wgACgAKAAoB1wgAABMAAAB4LQAAAAAAAAbKNQAACDY3MS4wMTMyBss1AAACMDMGzDUAABpDb25kdWl0IEhEUEUgMy1EdWN0IDItSW5jaAbNNQAAGkNvbmR1aXQgSERQRSAzLUR1Y3QgMi1JbmNoBs41AAACTEYIDdDxS+AY9NMICA0AF8XfGPTTCAAKAAoACgHYCAAAEwAAAHktAAAAAAAABs81AAAINjcxLjAxNDIG0DUAAAIwMwbRNQAAGkNvbmR1aXQgSERQRSA0LUR1Y3QgMi1JbmNoBtI1AAAaQ29uZHVpdCBIRFBFIDQtRHVjdCAyLUluY2gG0zUAAAJMRggNKlRO4Bj00wgIDQAXxd8Y9NMIAAoACgAKAdkIAAATAAAAEhgAAAAAAAAG1DUAAAg2NzEuMDIwMAbVNQAAAjAzBtY1AAAvQ29uZHVpdCBIRFBFIERpcmVjdGlvbmFsIEJvcmUgNC1EdWN0IDEgMS80LUluY2gG1zUAACVDb25kdWl0IEhEUEUgRGlyIEJvcmUgNC1EdWN0IDEgMS80LUluBtg1AAACTEYIDbKT9qwY9NMICA0AiIKsGPTTCAAKAAoACgHaCAAAEwAAAHotAAAAAAAABtk1AAAINjcxLjAyMTIG2jUAAAIwMwbbNQAAK0NvbmR1aXQgSERQRSBEaXJlY3Rpb25hbCBCb3JlIDEtRHVjdCAyLUluY2gG3DUAACFDb25kdWl0IEhEUEUgRGlyIEJvcmUgMS1EdWN0IDItSW4G3TUAAAJMRggNhLZQ4Bj00wgIDQAXxd8Y9NMIAAoACgAKAdsIAAATAAAAey0AAAAAAAAG3jUAAAg2NzEuMDIyMgbfNQAAAjAzBuA1AAArQ29uZHVpdCBIRFBFIERpcmVjdGlvbmFsIEJvcmUgMi1EdWN0IDItSW5jaAbhNQAAIUNvbmR1aXQgSERQRSBEaXIgQm9yZSAyLUR1Y3QgMi1JbgbiNQAAAkxGCA3eGFPgGPTTCAgNABfF3xj00wgACgAKAAoB3AgAABMAAAB8LQAAAAAAAAbjNQAACDY3MS4wMjMyBuQ1AAACMDMG5TUAACtDb25kdWl0IEhEUEUgRGlyZWN0aW9uYWwgQm9yZSAzLUR1Y3QgMi1JbmNoBuY1AAAhQ29uZHVpdCBIRFBFIERpciBCb3JlIDMtRHVjdCAyLUluBuc1AAACTEYIDTh7VeAY9NMICA0AF8XfGPTTCAAKAAoACgHdCAAAEwAAAH0tAAAAAAAABug1AAAINjcxLjAyNDIG6TUAAAIwMwbqNQAAK0NvbmR1aXQgSERQRSBEaXJlY3Rpb25hbCBCb3JlIDQtRHVjdCAyLUluY2gG6zUAACFDb25kdWl0IEhEUEUgRGlyIEJvcmUgNC1EdWN0IDItSW4G7DUAAAJMRggNOHtV4Bj00wgIDQAXxd8Y9NMIAAoACgAKAd4IAAATAAAAzy4AAAAAAAAG7TUAAAg2NzEuMDI0NAbuNQAAAjAzBu81AAArQ29uZHVpdCBIRFBFIERpcmVjdGlvbmFsIEJvcmUgNC1EdWN0IDQtSW5jaAbwNQAAIUNvbmR1aXQgSERQRSBEaXIgQm9yZSA0LUR1Y3QgNC1JbgbxNQAAAkxGCA0GXSnkGPTTCAgNgDTx4xj00wgACgAKAAoB3wgAABMAAAATGAAAAAAAAAbyNQAACDY3MS4wMzAwBvM1AAACMDMG9DUAABhGaWJlciBPcHRpYyBDYWJsZSBNYXJrZXIG9TUAABhGaWJlciBPcHRpYyBDYWJsZSBNYXJrZXIG9jUAAARFQUNICA0C9visGPTTCAgNAIiCrBj00wgACgAKAAoB4AgAABMAAAAYGAAAAAAAAAb3NQAACDY3My4wMTA1Bvg1AAACMDMG+TUAABpDb21tdW5pY2F0aW9uIFZhdWx0IFR5cGUgMQb6NQAAGkNvbW11bmljYXRpb24gVmF1bHQgVHlwZSAxBvs1AAAERUFDSAgNHkQHrRj00wgIDQCIgqwY9NMIAAoACgAKAeEIAAATAAAA/TUAAAAAAAAG/DUAAAg2NzMuMDExMAb9NQAAAjAzBv41AAAeQ29tbXVuaWNhdGlvbiBWYXVsdCBUeXBlIFJvdW5kBv81AAAeQ29tbXVuaWNhdGlvbiBWYXVsdCBUeXBlIFJvdW5kBgA2AAAERUFDSAgNmgkkp9qh1AgIDYA/euJPp9QIAAoACgAKAeIIAAATAAAA/jUAAAAAAAAGATYAAAg2NzMuMDIwMAYCNgAAAjAzBgM2AAAYVHJhY2VyIFdpcmUgTWFya2VyIFBvc3RzBgQ2AAAYVHJhY2VyIFdpcmUgTWFya2VyIFBvc3RzBgU2AAAERUFDSAgNJCVV1dqh1AgIDYBrfOo/pNQIAAoACgAKAeMIAAATAAAAyiwAAAAAAAAGBjYAAAo2NzMuMDIwMC5TBgc2AAACMDMGCDYAABlJbnN0YWxsIElUUyBGaWVsZCBDYWJpbmV0Bgk2AAAZSW5zdGFsbCBJVFMgRmllbGQgQ2FiaW5ldAYKNgAABEVBQ0gIDZIE2N4Y9NMICA0A6pPeGPTTCAAKAAoACgHkCAAAEwAAAMssAAAAAAAABgs2AAAKNjczLjAyMjUuUwYMNgAAAjAzBg02AAAcSW5zdGFsbCBQb2xlIE1vdW50ZWQgQ2FiaW5ldAYONgAAHEluc3RhbGwgUG9sZSBNb3VudGVkIENhYmluZXQGDzYAAARFQUNICA32ZtreGPTTCAgNAOqT3hj00wgACgAKAAoB5QgAABMAAAAZGAAAAAAAAAYQNgAACDY3NC4wMTA2BhE2AAACMDMGEjYAAB5DYWJsZSBJVFMgQ29tbXVuaWNhdGlvbiA2IFBhaXIGEzYAAB5DYWJsZSBJVFMgQ29tbXVuaWNhdGlvbiA2IFBhaXIGFDYAAAJMRggNeKYJrRj00wgIDQCIgqwY9NMIAAoACgAKAeYIAAATAAAAGhgAAAAAAAAGFTYAAAg2NzQuMDExMgYWNgAAAjAzBhc2AAAfQ2FibGUgSVRTIENvbW11bmljYXRpb24gMTIgUGFpcgYYNgAAH0NhYmxlIElUUyBDb21tdW5pY2F0aW9uIDEyIFBhaXIGGTYAAAJMRggN0ggMrRj00wgIDQCIgqwY9NMIAAoACgAKAecIAAATAAAAGxgAAAAAAAAGGjYAAAg2NzQuMDEyNQYbNgAAAjAzBhw2AAAfQ2FibGUgSVRTIENvbW11bmljYXRpb24gMjUgUGFpcgYdNgAAH0NhYmxlIElUUyBDb21tdW5pY2F0aW9uIDI1IFBhaXIGHjYAAAJMRggNLGsOrRj00wgIDQCIgqwY9NMIAAoACgAKAegIAAATAAAAHBgAAAAAAAAGHzYAAAg2NzQuMDIwMAYgNgAAAjAzBiE2AAAYQ2FibGUgTWljcm93YXZlIERldGVjdG9yBiI2AAAYQ2FibGUgTWljcm93YXZlIERldGVjdG9yBiM2AAACTEYIDZDNEK0Y9NMICA0AiIKsGPTTCAAKAAoACgHpCAAAEwAAAB0YAAAAAAAABiQ2AAAINjc0LjAzMDAGJTYAAAIwMwYmNgAADFJlbW92ZSBDYWJsZQYnNgAADFJlbW92ZSBDYWJsZQYoNgAAAkxGCA2QzRCtGPTTCAgNAIiCrBj00wgACgAKAAoB6ggAABMAAAAeGAAAAAAAAAYpNgAACDY3NC4wNDAwBio2AAACMDMGKzYAAA9SZWluc3RhbGwgQ2FibGUGLDYAAA9SZWluc3RhbGwgQ2FibGUGLTYAAAJMRggN6i8TrRj00wgIDQCIgqwY9NMIAAoACgAKAesIAAATAAAAHxgAAAAAAAAGLjYAAAg2NzUuMDEwMAYvNgAAAjAzBjA2AAAwSW5zdGFsbCBDb250cm9sbGVyIFJhbXAgTWV0ZXIgUHJvY2Vzc29yIEFzc2VtYmx5BjE2AAAlSW5zdGFsbCBDb250IFJhbXAgTWV0ZXIgUHJvY2Vzc29yIEFzcwYyNgAABEVBQ0gIDXaSFa0Y9NMICA0AiIKsGPTTCAAKAAoACgHsCAAAEwAAACAYAAAAAAAABjM2AAAINjc1LjAyMDAGNDYAAAIwMwY1NgAALkluc3RhbGwgQ29udHJvbGxlciBEZXRlY3RvciBQcm9jZXNzb3IgQXNzZW1ibHkGNjYAACRJbnN0YWxsIENvbnRyIERldGVjdG9yIFByb2Nlc3NvciBBc3MGNzYAAARFQUNICA2e9BetGPTTCAgNAIiCrBj00wgACgAKAAoB7QgAABMAAAAhGAAAAAAAAAY4NgAACDY3NS4wMzAwBjk2AAACMDMGOjYAADZJbnN0YWxsIE1vdW50ZWQgQ29udHJvbGxlciBNaWNyb3dhdmUgRGV0ZWN0b3IgQXNzZW1ibHkGOzYAAChJbnN0YWxsIE1vdW50ZWQgQ250ciBNaWNyb3dhdmUgRGV0IEFzbWJ5Bjw2AAAERUFDSAgN7lYarRj00wgIDYCEEa8U7tQIAAoACgAKAe4IAAATAAAAKDMAAAAAAAAGPTYAAAg2NzcuMDEzMAY+NgAAAjAzBj82AAAZSW5zdGFsbCBDYW1lcmEgUG9sZSAzMC1GVAZANgAAGUluc3RhbGwgQ2FtZXJhIFBvbGUgMzAtRlQGQTYAAARFQUNICA0A19vvGPTTCAgNAGBE7xj00wgACgAKAAoB7wgAABMAAAApMwAAAAAAAAZCNgAACDY3Ny4wMTUwBkM2AAACMDMGRDYAABlJbnN0YWxsIENhbWVyYSBQb2xlIDUwLUZUBkU2AAAZSW5zdGFsbCBDYW1lcmEgUG9sZSA1MC1GVAZGNgAABEVBQ0gIDTI53u8Y9NMICA2A9tzvGPTTCAAKAAoACgHwCAAAEwAAACozAAAAAAAABkc2AAAINjc3LjAxODAGSDYAAAIwMwZJNgAAGUluc3RhbGwgQ2FtZXJhIFBvbGUgODAtRlQGSjYAABlJbnN0YWxsIENhbWVyYSBQb2xlIDgwLUZUBks2AAAERUFDSAgNjJvg7xj00wgIDYD23O8Y9NMIAAoACgAKAfEIAAATAAAAKBgAAAAAAAAGTDYAAAg2NzcuMDIwMAZNNgAAAjAzBk42AAAXSW5zdGFsbCBDYW1lcmEgQXNzZW1ibHkGTzYAABdJbnN0YWxsIENhbWVyYSBBc3NlbWJseQZQNgAABEVBQ0gIDWQHK60Y9NMICA2AHhutGPTTCAAKAAoACgHyCAAAEwAAAM8sAAAAAAAABlE2AAAKNjc3LjAzMDAuUwZSNgAAAjAzBlM2AAAVSW5zdGFsbCBWaWRlbyBFbmNvZGVyBlQ2AAAVSW5zdGFsbCBWaWRlbyBFbmNvZGVyBlU2AAAERUFDSAgNVPDj3hj00wgIDQDqk94Y9NMIAAoACgAKAfMIAAATAAAA0CwAAAAAAAAGVjYAAAo2NzcuMDQwMC5TBlc2AAACMDMGWDYAACFJbnN0YWxsIFZpZGVvIEltYWdlIERldGVjdG9yIENhcmQGWTYAACFJbnN0YWxsIFZpZGVvIEltYWdlIERldGVjdG9yIENhcmQGWjYAAARFQUNICA1U8OPeGPTTCAgNAOqT3hj00wgACgAKAAoB9AgAABMAAADRLAAAAAAAAAZbNgAACjY3Ny4wNTAwLlMGXDYAAAIwMwZdNgAAHkluc3RhbGwgVmlkZW8gRGV0ZWN0aW9uIENhbWVyYQZeNgAAHkluc3RhbGwgVmlkZW8gRGV0ZWN0aW9uIENhbWVyYQZfNgAABEVBQ0gIDa5S5t4Y9NMICA0A6pPeGPTTCAAKAAoACgH1CAAAEwAAABotAAAAAAAABmA2AAAKNjc3LjA2MDAuUwZhNgAAAjAzBmI2AAAhSW5zdGFsbCBWaWRlbyBEZXRlY3Rpb24gUHJvY2Vzc29yBmM2AAAhSW5zdGFsbCBWaWRlbyBEZXRlY3Rpb24gUHJvY2Vzc29yBmQ2AAAERUFDSAgNEK2D3xj00wgIDYCALN8Y9NMIAAoACgAKAfYIAAATAAAABi4AAAAAAAAGZTYAAAo2NzcuOTA1MC5TBmY2AAACMDMGZzYAAC5TYWx2YWdlIDUwLUZUIENhbWVyYSBQb2xlIHdpdGggTG93ZXJpbmcgU3lzdGVtBmg2AAAlU2FsdiA1MC1GVCBDYW1lcmEgUG9sZSB3L0xvd2VyaW5nIFN5cwZpNgAABEVBQ0gIDSjpbeIY9NMICA0AcSfiGPTTCAAKAAoACgH3CAAAEwAAAAcuAAAAAAAABmo2AAAKNjc3LjkwNTEuUwZrNgAAAjAzBmw2AAAaUmVtb3ZpbmcgNTAtRlQgQ2FtZXJhIFBvbGUGbTYAABpSZW1vdmluZyA1MC1GVCBDYW1lcmEgUG9sZQZuNgAABEVBQ0gIDYJLcOIY9NMICA0AcSfiGPTTCAAKAAoACgH4CAAAEwAAAAkuAAAAAAAABm82AAAKNjc3LjkwODAuUwZwNgAAAjAzBnE2AAAwU2FsdmFnZSA4MC1Gb290IENhbWVyYSBQb2xlIHdpdGggTG93ZXJpbmcgU3lzdGVtBnI2AAAlU2FsdiA4MC1GVCBDYW1lcmEgUG9sZSB3L0xvd2VyaW5nIFN5cwZzNgAABEVBQ0gIDUAQdeIY9NMICA0AcSfiGPTTCAAKAAoACgH5CAAAEwAAAAguAAAAAAAABnQ2AAAKNjc3LjkwODEuUwZ1NgAAAjAzBnY2AAAcUmVtb3ZpbmcgODAtRm9vdCBDYW1lcmEgUG9sZQZ3NgAAHFJlbW92aW5nIDgwLUZvb3QgQ2FtZXJhIFBvbGUGeDYAAARFQUNICA0OrnLiGPTTCAgNAHEn4hj00wgACgAKAAoB+ggAABMAAAAKLgAAAAAAAAZ5NgAACjY3Ny45MjAwLlMGejYAAAIwMwZ7NgAAFFJlbW92aW5nIENDVFYgQ2FtZXJhBnw2AAAUUmVtb3ZpbmcgQ0NUViBDYW1lcmEGfTYAAARFQUNICA2QcnfiGPTTCAgNAHEn4hj00wgACgAKAAoB+wgAABMAAAApGAAAAAAAAAZ+NgAACDY3OC4wMDA2Bn82AAACMDMGgDYAACxJbnN0YWxsIEZpYmVyIE9wdGljIENhYmxlIE91dGRvb3IgUGxhbnQgNi1DVAaBNgAAJ0luc3RhbGwgRmJyIE9wdCBDYWJsZSBPdXRkb29yIFBsYW50IDZDVAaCNgAAAkxGCA1kByutGPTTCAgNgB4brRj00wgACgAKAAoB/AgAABMAAABOLAAAAAAAAAaDNgAACDY3OC4wMDEyBoQ2AAACMDMGhTYAAC1JbnN0YWxsIEZpYmVyIE9wdGljIENhYmxlIE91dGRvb3IgUGxhbnQgMTItQ1QGhjYAAChJbnN0YWxsIEZiciBPcHQgQ2FibGUgT3V0ZG9vciBQbGFudCAxMkNUBoc2AAACTEYIDUJOvN0Y9NMICA0AvWLdGPTTCAAKAAoACgH9CAAAEwAAAKYYAAAAAAAABog2AAAINjc4LjAwMjQGiTYAAAIwMwaKNgAALUluc3RhbGwgRmliZXIgT3B0aWMgQ2FibGUgT3V0ZG9vciBQbGFudCAyNC1DVAaLNgAAKEluc3RhbGwgRmJyIE9wdCBDYWJsZSBPdXRkb29yIFBsYW50IDI0Q1QGjDYAAAJMRggNxgtVrhj00wgIDYBLTK4Y9NMIAAoACgAKAf4IAAATAAAApxgAAAAAAAAGjTYAAAg2NzguMDAzNgaONgAAAjAzBo82AAAtSW5zdGFsbCBGaWJlciBPcHRpYyBDYWJsZSBPdXRkb29yIFBsYW50IDM2LUNUBpA2AAAoSW5zdGFsbCBGYnIgT3B0IENhYmxlIE91dGRvb3IgUGxhbnQgMzZDVAaRNgAAAkxGCA3GC1WuGPTTCAgNgEtMrhj00wgACgAKAAoB/wgAABMAAACoGAAAAAAAAAaSNgAACDY3OC4wMDQ4BpM2AAACMDMGlDYAAC1JbnN0YWxsIEZpYmVyIE9wdGljIENhYmxlIE91dGRvb3IgUGxhbnQgNDgtQ1QGlTYAAChJbnN0YWxsIEZiciBPcHQgQ2FibGUgT3V0ZG9vciBQbGFudCA0OENUBpY2AAACTEYIDSpuV64Y9NMICA2AS0yuGPTTCAAKAAoACgEACQAAEwAAAIYXAAAAAAAABpc2AAAINjc4LjAwNzIGmDYAAAIwMwaZNgAALUluc3RhbGwgRmliZXIgT3B0aWMgQ2FibGUgT3V0ZG9vciBQbGFudCA3Mi1DVAaaNgAAKEluc3RhbGwgRmJyIE9wdCBDYWJsZSBPdXRkb29yIFBsYW50IDcyQ1QGmzYAAAJMRggNUJzUqhj00wgIDYDEuKoY9NMIAAoACgAKAQEJAAATAAAAWBcAAAAAAAAGnDYAAAg2NzguMDA5NgadNgAAAjAzBp42AAAtSW5zdGFsbCBGaWJlciBPcHRpYyBDYWJsZSBPdXRkb29yIFBsYW50IDk2LUNUBp82AAAoSW5zdGFsbCBGYnIgT3B0IENhYmxlIE91dGRvb3IgUGxhbnQgOTZDVAagNgAAAkxGCA2MeXCqGPTTCAgNAC4gqhj00wgACgAKAAoBAgkAABMAAAALLgAAAAAAAAahNgAACjY3OC4wMTAwLlMGojYAAAIwMwajNgAAKEluc3RhbGwgT3ZlcmhlYWQgRnJlZXdheSBETVMgRnVsbCBNYXRyaXgGpDYAAChJbnN0YWxsIE92ZXJoZWFkIEZyZWV3YXkgRE1TIEZ1bGwgTWF0cml4BqU2AAAERUFDSAgNHNV54hj00wgIDQBxJ+IY9NMIAAoACgAKAQMJAAATAAAAWRcAAAAAAAAGpjYAAAg2NzguMDE0NAanNgAAAjAzBqg2AAAuSW5zdGFsbCBGaWJlciBPcHRpYyBDYWJsZSBPdXRkb29yIFBsYW50IDE0NC1DVAapNgAAKEluc3RhbCBGYnIgT3B0IENhYmxlIE91dGRvb3IgUGxhbnQgMTQ0Q1QGqjYAAAJMRggN3Ntyqhj00wgIDQAuIKoY9NMIAAoACgAKAQQJAAATAAAAWhcAAAAAAAAGqzYAAAg2NzguMDIwMAasNgAAAjAzBq02AAAcRmliZXIgT3B0aWMgU3BsaWNlIEVuY2xvc3VyZQauNgAAHEZpYmVyIE9wdGljIFNwbGljZSBFbmNsb3N1cmUGrzYAAARFQUNICA1APnWqGPTTCAgNAC4gqhj00wgACgAKAAoBBQkAABMAAABbFwAAAAAAAAawNgAACDY3OC4wMzAwBrE2AAACMDMGsjYAABJGaWJlciBPcHRpYyBTcGxpY2UGszYAABJGaWJlciBPcHRpYyBTcGxpY2UGtDYAAARFQUNICA3MoHeqGPTTCAgNAC4gqhj00wgACgAKAAoBBgkAABMAAABcFwAAAAAAAAa1NgAACDY3OC4wNDAwBrY2AAACMDMGtzYAABdGaWJlciBPcHRpYyBUZXJtaW5hdGlvbga4NgAAF0ZpYmVyIE9wdGljIFRlcm1pbmF0aW9uBrk2AAAERUFDSAgNHAN6qhj00wgIDQAuIKoY9NMIAAoACgAKAQcJAAATAAAApQMAAAAAAAAGujYAAAg2NzguMDUwMAa7NgAAAjAzBrw2AAAcQ29tbXVuaWNhdGlvbiBTeXN0ZW0gVGVzdGluZwa9NgAAHENvbW11bmljYXRpb24gU3lzdGVtIFRlc3RpbmcGvjYAAAJMUwgNwCp6ehj00wgIDQAmcXoY9NMIAAoACgAKAQgJAAATAAAA/zUAAAAAAAAGvzYAAAg2NzguMDYwMAbANgAAAjAzBsE2AAAZSW5zdGFsbCBFdGhlcm5ldCBTd2l0Y2hlcwbCNgAAGUluc3RhbGwgRXRoZXJuZXQgU3dpdGNoZXMGwzYAAARFQUNICA2QOrQD26HUCAgNgIj58U+n1AgACgAKAAoBCQkAABMAAAAANgAAAAAAAAbENgAACDY3OC4wNzAwBsU2AAACMDMGxjYAABlJbnN0YWxsIFdpcmVsZXNzIEFudGVubmFzBsc2AAAZSW5zdGFsbCBXaXJlbGVzcyBBbnRlbm5hcwbINgAABEVBQ0gIDZwI+nTbodQICA0AWur6T6fUCAAKAAoACgEKCQAAEwAAAAE2AAAAAAAABsk2AAAINjc4LjA4MDAGyjYAAAIwMwbLNgAAF0luc3RhbGwgQ2VsbHVsYXIgTW9kZW1zBsw2AAAXSW5zdGFsbCBDZWxsdWxhciBNb2RlbXMGzTYAAARFQUNICA2Szlwe3KHUCAgNAJVCA1Cn1AgACgAKAAoBCwkAABMAAACzLQAAAAAAAAbONgAACDY5MC4wMTUwBs82AAACMDMG0DYAAA5TYXdpbmcgQXNwaGFsdAbRNgAADlNhd2luZyBBc3BoYWx0BtI2AAACTEYIDa500eAY9NMICA2ArV3gGPTTCAAKAAoBCdM2AAABDAkAABMAAAC0LQAAAAAAAAbUNgAACDY5MC4wMjUwBtU2AAACMDMG1jYAAA9TYXdpbmcgQ29uY3JldGUG1zYAAA9TYXdpbmcgQ29uY3JldGUG2DYAAAJMRggNEtfT4Bj00wgIDYCtXeAY9NMIAAoACgEJ2TYAAAENCQAAEwAAAN4rAAAAAAAABto2AAAINzE1LjA0MTUG2zYAAAIwMwbcNgAAJEluY2VudGl2ZSBTdHJlbmd0aCBDb25jcmV0ZSBQYXZlbWVudAbdNgAAIEluY2VudGl2ZSBTdHJlbmd0aCBDb25jIFBhdmVtZW50Bt42AAADRE9MCA0ev6fcGPTTCAgNgJ0+hpet1AgACgAKAAoBDgkAABMAAADfKwAAAAAAAAbfNgAACDcxNS4wNTAyBuA2AAACMDMG4TYAACZJbmNlbnRpdmUgU3RyZW5ndGggQ29uY3JldGUgU3RydWN0dXJlcwbiNgAAIkluY2VudGl2ZSBTdHJlbmd0aCBDb25jIFN0cnVjdHVyZXMG4zYAAANET0wIDYIhqtwY9NMICA0A+X5+l63UCAAKAAoACgEPCQAAEwAAACY3AAAAAAAABuQ2AAAINzE1LjA2MDMG5TYAAAIwMwbmNgAAI0luY2VudGl2ZSBTdHJlbmd0aCBDb25jcmV0ZSBCYXJyaWVyBuc2AAAjSW5jZW50aXZlIFN0cmVuZ3RoIENvbmNyZXRlIEJhcnJpZXIG6DYAAANET0wIDSAd0Wpu1NYICA0Af1o6rvTWCAAKAAoACgEQCQAAEwAAAKM1AAAAAAAABuk2AAAINzE1LjA3MTAG6jYAAAIwMwbrNgAAJ09wdGltaXplZCBBZ2dyZWdhdGUgR3JhZGF0aW9uIEluY2VudGl2ZQbsNgAAJ09wdGltaXplZCBBZ2dyZWdhdGUgR3JhZGF0aW9uIEluY2VudGl2ZQbtNgAAA0RPTAgNMvLQN9SA1AgIDYAeorpn5tUIAAoACgAKAREJAAATAAAA/TYAAAAAAAAG7jYAAAg3NDAuMDQ0MAbvNgAAAjAzBvA2AAASSW5jZW50aXZlIElSSSBSaWRlBvE2AAASSW5jZW50aXZlIElSSSBSaWRlBvI2AAADRE9MCA3+9PN16cbVCAgNgKzOEMrS1QgACgAKAQnzNgAAARIJAAATAAAA/jYAAAAAAAAG9DYAAAg3NDAuMDUwMgb1NgAAAjAzBvY2AAAZSW5jZW50aXZlIElSSSBSaWRlIEJyaWRnZQb3NgAAGUluY2VudGl2ZSBJUkkgUmlkZSBCcmlkZ2UG+DYAAANET0wIDewe0aPpxtUICA2AG4K2ytLVCAAKAAoACgETCQAAEwAAACgxAAAAAAAABvk2AAAIODAwLjAwMDUG+jYAAAIwMwb7NgAAFk5vbi1QZXJmb3JtYW5jZSBvZiBRTVAG/DYAABZOb24tUGVyZm9ybWFuY2Ugb2YgUU1QBv02AAADRE9MCA2EtzzpGPTTCAgNgOi16Bj00wgACgAKAAoBFAkAABMAAADuNgAAAAAAAAb+NgAACDgwMC4wMDEwBv82AAACMDMGADcAAA9SZWZlcmVlIFRlc3RpbmcGATcAAA9SZWZlcmVlIFRlc3RpbmcGAjcAAANET0wIDfiuXoKTftUICA2AmveIsn7VCAAKAAoACgEVCQAAEwAAACoxAAAAAAAABgM3AAAIODAxLjAxMDQGBDcAAAIwMwYFNwAAH0ZhaWxpbmcgdG8gT3BlbiBSb2FkIHRvIFRyYWZmaWMGBjcAAB9GYWlsaW5nIHRvIE9wZW4gUm9hZCB0byBUcmFmZmljBgc3AAADRE9MCA1MfEHpGPTTCAgNgOi16Bj00wgACgAKAAoBFgkAABMAAAArMQAAAAAAAAYINwAACDgwMS4wMTExBgk3AAACMDMGCjcAACJGYWlsaW5nIHRvIE9wZW4gUmFpbHJvYWQgdG8gVHJhaW5zBgs3AAAiRmFpbGluZyB0byBPcGVuIFJhaWxyb2FkIHRvIFRyYWlucwYMNwAAA0RPTAgNnN5D6Rj00wgIDYDotegY9NMIAAoACgAKARcJAAATAAAAazMAAAAAAAAGDTcAAAg4MDEuMDExNwYONwAAAjAzBg83AAAfUmFpbHJvYWQgRmxhZ2dpbmcgUmVpbWJ1cnNlbWVudAYQNwAAH1JhaWxyb2FkIEZsYWdnaW5nIFJlaW1idXJzZW1lbnQGETcAAANET0wIDdKnb/AY9NMICA0A54xHdnHWCAAKAAoACgEYCQAAEwAAAKsuAAAAAAAABhI3AAAIODAxLjAxNTAGEzcAAAIwMwYUNwAAJkNvc3QgUmVkdWN0aW9uIEluY2VudGl2ZSAoZGVzY3JpcHRpb24pBhU3AAAmQ29zdCBSZWR1Y3Rpb24gSW5jZW50aXZlIChkZXNjcmlwdGlvbikGFjcAAANET0wIDWyv2uMY9NMICA0AnljjGPTTCAAKAQoACgEZCQAAEwAAAOu3lQAAAAAABhc3AAALODAxLjAxNTAuMDEKCRQ3AAAJFTcAAAkWNwAACA1ZcQT4HZjXiAgNWXEE+B2Y14gACgEJ/wkAAAAKARoJAAATAAAAMjcAAAAAAAAGHDcAAAg4MDEuMDQwMAYdNwAAAjAzBh43AAAaTWF0ZXJpYWwgZnJvbSBSaWdodC1vZi1XYXkGHzcAABpNYXRlcmlhbCBmcm9tIFJpZ2h0LW9mLVdheQYgNwAAA0RPTAgNmFGB4nlY1wgIDYC+d+J5WNcIAAoACgAKARsJAAATAAAASzcAAAAAAAAGITcAAAg4MDEuMDQzNgYiNwAAAjAzBiM3AAAURGlzcHV0ZSBSZXZpZXcgQm9hcmQGJDcAABREaXNwdXRlIFJldmlldyBCb2FyZAYlNwAAA0RPTAgNeiN6xZZb1wgIDYAwU8WWW9cIAAoACgAKARwJAAATAAAArS4AAAAAAAAGJjcAAAg4MDEuMDkwNQYnNwAAAjAzBig3AAAURnVlbCBDb3N0IEFkanVzdG1lbnQGKTcAABRGdWVsIENvc3QgQWRqdXN0bWVudAYqNwAAA0RPTAgNIHTf4xj00wgIDQCeWOMY9NMIAAoACgAKAR0JAAATAAAAvCwAAAAAAAAGKzcAAAg4MDEuMDkxMAYsNwAAAjAzBi03AAAWU3RlZWwgUHJpY2UgQWRqdXN0bWVudAYuNwAAFlN0ZWVsIFByaWNlIEFkanVzdG1lbnQGLzcAAANET0wIDXiktt4Y9NMICA0A6pPeGPTTCAAKAAoACgEeCQAAEwAAAK4uAAAAAAAABjA3AAAIODAyLjAxMDUGMTcAAAIwMwYyNwAAKlJlbW92aW5nIE1pc2NlbGxhbmVvdXMgQ29uY3JldGUgU3RydWN0dXJlcwYzNwAAJlJlbW92aW5nIE1pc2NlbGxhbmVvdXMgQ29uYyBTdHJ1Y3R1cmVzBjQ3AAADRE9MCA0gdN/jGPTTCAgNAJ5Y4xj00wgACgAKAAoBHwkAABMAAACvLgAAAAAAAAY1NwAACDgwMi4wMzA1BjY3AAACMDMGNzcAABdSZW1vdmluZyBMYXJnZSBCb3VsZGVycwY4NwAAF1JlbW92aW5nIExhcmdlIEJvdWxkZXJzBjk3AAADRE9MCA161uHjGPTTCAgNAJ5Y4xj00wgACgAKAAoBIAkAABMAAAAZNwAAAAAAAAY6NwAACDgwMi4wNTAwBjs3AAACMDMGPDcAABRFQlMgUXVhbnRpdHkgT3ZlcnJ1bgY9NwAAFEVCUyBRdWFudGl0eSBPdmVycnVuBj43AAADRE9MCA1KJMAhcYfWCAgNgHShMnGH1ggACgAKAAoBIQkAABMAAACwLgAAAAAAAAY/NwAACDgwMi4wNTA1BkA3AAACMDMGQTcAABBFQlMgUG9zdCBHcmFkaW5nBkI3AAAQRUJTIFBvc3QgR3JhZGluZwZDNwAAA0RPTAgNLpvm4xj00wgIDQCeWOMY9NMIAAoACgAKASIJAAATAAAAsS4AAAAAAAAGRDcAAAg4MDIuMDUxMAZFNwAAAjAzBkY3AAAYRUJTIFBvc3QgUGxhY2luZyBTdWJiYXNlBkc3AAAYRUJTIFBvc3QgUGxhY2luZyBTdWJiYXNlBkg3AAADRE9MCA0um+bjGPTTCAgNAJ5Y4xj00wgACgAKAAoBIwkAABMAAACyLgAAAAAAAAZJNwAACDgwMi4wNTE1Bko3AAACMDMGSzcAABVFQlMgUG9zdCBQbGFjaW5nIEJhc2UGTDcAABVFQlMgUG9zdCBQbGFjaW5nIEJhc2UGTTcAAANET0wIDYj96OMY9NMICA0AnljjGPTTCAAKAAoACgEkCQAAEwAAALMuAAAAAAAABk43AAAIODAyLjA1MjAGTzcAAAIwMwZQNwAAIlJlc3RvcmF0aW9uIFBvc3QgQ29tcGxldGlvbiAoaXRlbSkGUTcAACJSZXN0b3JhdGlvbiBQb3N0IENvbXBsZXRpb24gKGl0ZW0pBlI3AAADRE9MCA0KYOvjGPTTCAgNAJ5Y4xj00wgACgAKAAoBJQkAABMAAACjLgAAAAAAAAZTNwAACDgwMy4wMTAwBlQ3AAACMDMGVTcAACpOb25jb25mb3JtaW5nIFFNUCBCYXNlIEFnZ3JlZ2F0ZSBHcmFkYXRpb24GVjcAACROb25jb25mb3JtaW5nIFFNUCBCYXNlIEFnZyBHcmFkYXRpb24GVzcAAANET0wIDZKcx+MY9NMICA0AnljjGPTTCAAKAAoACgEmCQAAEwAAAKQuAAAAAAAABlg3AAAIODAzLjAyMDAGWTcAAAIwMwZaNwAAKU5vbmNvbmZvcm1pbmcgUU1QIEJhc2UgQWdncmVnYXRlIEZyYWN0dXJlBls3AAAjTm9uY29uZm9ybWluZyBRTVAgQmFzZSBBZ2cgRnJhY3R1cmUGXDcAAANET0wIDeL+yeMY9NMICA0AnljjGPTTCAAKAAoACgEnCQAAEwAAAPM2AAAAAAAABl03AAAIODAzLjAzMDAGXjcAAAIwMwZfNwAAK05vbmNvbmZvcm1pbmcgUU1QIEJhc2UgQWdncmVnYXRlIFBsYXN0aWNpdHkGYDcAACVOb25jb25mb3JtaW5nIFFNUCBCYXNlIEFnZyBQbGFzdGljaXR5BmE3AAADRE9MCA2GOKhKnbnVCAgNAHmGYZ251QgACgAKAAoBKAkAABMAAAC0LgAAAAAAAAZiNwAACDgwNC4yMDA1BmM3AAACMDMGZDcAACFEaXNpbmNlbnRpdmUgRGVuc2l0eSBITUEgUGF2ZW1lbnQGZTcAACFEaXNpbmNlbnRpdmUgRGVuc2l0eSBITUEgUGF2ZW1lbnQGZjcAAANET0wIDTLC7eMY9NMICA0AnljjGPTTCAAKAAoACgEpCQAAEwAAAJ41AAAAAAAABmc3AAAIODA0LjIwMTAGaDcAAAIwMwZpNwAAJURpc2luY2VudGl2ZSBEZW5zaXR5IFBXTCBITUEgUGF2ZW1lbnQGajcAACVEaXNpbmNlbnRpdmUgRGVuc2l0eSBQV0wgSE1BIFBhdmVtZW50Bms3AAADRE9MCA1oStGZHCDUCAgNgHd0xRwg1AgACgAKAAoBKgkAABMAAADgNgAAAAAAAAZsNwAACDgwNC4yMDEyBm03AAACMDMGbjcAADVEaXNpbmNlbnRpdmUgRGVuc2l0eSBITUEgUGF2ZW1lbnQgTG9uZ2l0dWRpbmFsIEpvaW50cwZvNwAAKERpc2luY250dmUgRGVuc2l0eSBITUEgUHZtdCBMb25naXR1ZGwgSnQGcDcAAANET0wIDQRDFFzWt9QICA0ArzJ21rfUCAAKAAoACgErCQAAEwAAAHUtAAAAAAAABnE3AAAIODA0LjIwMTUGcjcAAAIwMwZzNwAAI0Rpc2luY2VudGl2ZSBBaXIgVm9pZHMgSE1BIFBhdmVtZW50BnQ3AAAjRGlzaW5jZW50aXZlIEFpciBWb2lkcyBITUEgUGF2ZW1lbnQGdTcAAANET0wIDczKROAY9NMICA0AF8XfGPTTCAAKAAoACgEsCQAAEwAAALYuAAAAAAAABnY3AAAIODA0LjQzMDYGdzcAAAIwMwZ4NwAAJE5vbmNvbmZvcm1pbmcgUU1QIEFzcGhhbHRpYyBNYXRlcmlhbAZ5NwAAJE5vbmNvbmZvcm1pbmcgUU1QIEFzcGhhbHRpYyBNYXRlcmlhbAZ6NwAAA0RPTAgN5oby4xj00wgIDYA08eMY9NMIAAoACgAKAS0JAAATAAAAty4AAAAAAAAGezcAAAg4MDQuNDMwOAZ8NwAAAjAzBn03AAAdTm9uY29uZm9ybWluZyBRTVAgSE1BIE1peHR1cmUGfjcAAB1Ob25jb25mb3JtaW5nIFFNUCBITUEgTWl4dHVyZQZ/NwAAA0RPTAgN5oby4xj00wgIDYA08eMY9NMIAAoACgAKAS4JAAATAAAAuC4AAAAAAAAGgDcAAAg4MDQuNDQwNQaBNwAAAjAzBoI3AAAdRXhjZXNzaXZlbHkgRGlsdXRlZCBUYWNrIENvYXQGgzcAAB1FeGNlc3NpdmVseSBEaWx1dGVkIFRhY2sgQ29hdAaENwAAA0RPTAgNpEv34xj00wgIDYA08eMY9NMIAAoACgAKAS8JAAATAAAAcjMAAAAAAAAGhTcAAAg4MDQuNDQxMAaGNwAAAjAzBoc3AAAVRGlzaW5jZW50aXZlIElSSSBSaWRlBog3AAAVRGlzaW5jZW50aXZlIElSSSBSaWRlBok3AAADRE9MCA3u9X3wGPTTCAgNAI118Bj00wgACgAKAAoBMAkAABMAAABLLwAAAAAAAAaKNwAACDgwNC40NDIwBos3AAACMDMGjDcAABhHcmluZGluZyBmb3IgQnJpZGdlIFJpZGUGjTcAABhHcmluZGluZyBmb3IgQnJpZGdlIFJpZGUGjjcAAANET0wIDbQ7LeUY9NMICA2AYSLlGPTTCAAKAAoACgExCQAAEwAAALouAAAAAAAABo83AAAIODA0LjQ2MjUGkDcAAAIwMwaRNwAAF05vbmNvbmZvcm1pbmcgVGFjayBDb2F0BpI3AAAXTm9uY29uZm9ybWluZyBUYWNrIENvYXQGkzcAAANET0wIDf6t+eMY9NMICA2ANPHjGPTTCAAKAAoACgEyCQAAEwAAAAg3AAAAAAAABpQ3AAAIODA0LjUwMDUGlTcAAAIwMwaWNwAAFkhNQSBEZWxheWVkIFRlc3QgU3RyaXAGlzcAABZITUEgRGVsYXllZCBUZXN0IFN0cmlwBpg3AAADRE9MCA1sUeZ/DUrWCAgNAAVv/w1K1ggACgAKAAoBMwkAABMAAAAJNwAAAAAAAAaZNwAACDgwNC41MDEwBpo3AAACMDMGmzcAABlITUEgQWRkaXRpb25hbCBUZXN0IFN0cmlwBpw3AAAZSE1BIEFkZGl0aW9uYWwgVGVzdCBTdHJpcAadNwAAA0RPTAgNnrBAmQ1K1ggIDYCKJA0OStYIAAoACgAKATQJAAATAAAACjcAAAAAAAAGnjcAAAg4MDQuNTAxNQafNwAAAjAzBqA3AAAYSE1BIFJlZ2lvbmFsIExhYiBUZXN0aW5nBqE3AAAYSE1BIFJlZ2lvbmFsIExhYiBUZXN0aW5nBqI3AAADRE9MCA2y3qCrDUrWCAgNAFwVFg5K1ggACgAKAAoBNQkAABMAAAALNwAAAAAAAAajNwAACDgwNC41MTA1BqQ3AAACMDMGpTcAAB9EaXNpbmNlbnRpdmUgSE1BIEJpbmRlciBDb250ZW50BqY3AAAfRGlzaW5jZW50aXZlIEhNQSBCaW5kZXIgQ29udGVudAanNwAAA0RPTAgNAmawxA1K1ggIDYDQ5zAOStYIAAoACgAKATYJAAATAAAAvC4AAAAAAAAGqDcAAAg4MDQuNjAwNQapNwAAAjAzBqo3AAApTm9uY29uZm9ybWluZyBUaGlja25lc3MgQ29uY3JldGUgUGF2ZW1lbnQGqzcAACVOb25jb25mb3JtaW5nIFRoaWNrbmVzcyBDb25jcmV0ZSBQdm10Bqw3AAADRE9MCA3Gcv7jGPTTCAgNgDTx4xj00wgACgAKAAoBNwkAABMAAAC+LgAAAAAAAAatNwAACDgwNC42MDUwBq43AAACMDMGrzcAACdEaXNpbmNlbnRpdmUgU3RyZW5ndGggQ29uY3JldGUgUGF2ZW1lbnQGsDcAACdEaXNpbmNlbnRpdmUgU3RyZW5ndGggQ29uY3JldGUgUGF2ZW1lbnQGsTcAAANET0wIDXA3A+QY9NMICA2ANPHjGPTTCAAKAAoACgE4CQAAEwAAAL8uAAAAAAAABrI3AAAIODA0LjYwNTUGszcAAAIwMwa0NwAAKURpc2luY2VudGl2ZSBTdHJlbmd0aCBDb25jcmV0ZSBTdHJ1Y3R1cmVzBrU3AAAlRGlzaW5jZW50aXZlIFN0cmVuZ3RoIENvbmMgU3RydWN0dXJlcwa2NwAAA0RPTAgNwJkF5Bj00wgIDYA08eMY9NMIAAoACgAKATkJAAATAAAATDcAAAAAAAAGtzcAAAg4MDQuNjA1Nwa4NwAAAjAzBrk3AAAmRGlzaW5jZW50aXZlIFN0cmVuZ3RoIENvbmNyZXRlIEJhcnJpZXIGujcAACJEaXNpbmNlbnRpdmUgU3RyZW5ndGggQ29uYyBCYXJyaWVyBrs3AAADRE9MCA0UUitQsFvXCAgNgFn0T7Bb1wgACgAKAAoBOgkAABMAAAAXLwAAAAAAAAa8NwAACDgwNC42MDYwBr03AAACMDMGvjcAABpJY2UgSG90IFdlYXRoZXIgQ29uY3JldGluZwa/NwAAGkljZSBIb3QgV2VhdGhlciBDb25jcmV0aW5nBsA3AAADRE9MCA2wy7rkGPTTCAgNAMuJ5Bj00wgACgAKAAoBOwkAABMAAACxMAAAAAAAAAbBNwAACDgwNC43MDAwBsI3AAACMDMGwzcAAB5DcmFjayBSZXBhaXIgQ29uY3JldGUgUGF2ZW1lbnQGxDcAAB5DcmFjayBSZXBhaXIgQ29uY3JldGUgUGF2ZW1lbnQGxTcAAANET0wIDSY7O+gY9NMICA0AUh3oGPTTCAAKAAoACgE8CQAAEwAAALMwAAAAAAAABsY3AAAIODA0LjcwMTAGxzcAAAIwMwbINwAAH0NyYWNrIFJlcGFpciBBbmNpbGxhcnkgQ29uY3JldGUGyTcAAB9DcmFjayBSZXBhaXIgQW5jaWxsYXJ5IENvbmNyZXRlBso3AAADRE9MCA3a/z/oGPTTCAgNAFId6Bj00wgACgAKAAoBPQkAABMAAACoLAAAAAAAAAbLNwAACDgwNS4wMjUyBsw3AAACMDMGzTcAABxGb2xsb3ctVXAgRGVjayBDcmFjayBTZWFsaW5nBs43AAAcRm9sbG93LVVwIERlY2sgQ3JhY2sgU2VhbGluZwbPNwAAA0RPTAgNGrqL3hj00wgIDYBT+90Y9NMIAAoACgAKAT4JAAATAAAABC4AAAAAAAAG0DcAAAg4MDUuMDUwNgbRNwAAAjAzBtI3AAAsRXhjZXNzIENvc3RzIGZvciBGYWJyaWNhdGlvbiBTaG9wIEluc3BlY3Rpb24G0zcAAChFeGNlc3MgQ29zdHMgZm9yIEZhYnJpY2F0aW9uIFNob3AgSW5zcGVjBtQ3AAADRE9MCA3OhmviGPTTCAgNAHEn4hj00wgACgAKAAoBPwkAABMAAABwLgAAAAAAAAbVNwAACDgwNS41NTAwBtY3AAACMDMG1zcAAAxQaWxlIFNwbGljZXMG2DcAAAxQaWxlIFNwbGljZXMG2TcAAANET0wIDWDxWeMY9NMICA0AnljjGPTTCAAKAAoACgFACQAAEwAAANEwAAAAAAAABto3AAAIODA1LjU1MDUG2zcAAAIwMwbcNwAAGVBpbGluZyBRdWFudGl0eSBWYXJpYXRpb24G3TcAABlQaWxpbmcgUXVhbnRpdHkgVmFyaWF0aW9uBt43AAADRE9MCA18XoDoGPTTCAgNAFId6Bj00wgACgAKAAoBQQkAABMAAAAnLwAAAAAAAAbfNwAACDgwNi4wNjAzBuA3AAACMDMG4TcAAClOb25jb25mb3JtaW5nIFNtb290aG5lc3MgQ29uY3JldGUgQmFycmllcgbiNwAAJU5vbmNvbmZvcm1pbmcgU21vb3RobmVzcyBDb25jIEJhcnJpZXIG4zcAAANET0wIDZLw4OQY9NMICA0Ay4nkGPTTCAAKAAoACgFCCQAAEwAAAKksAAAAAAAABuQ3AAAIODA2LjA2MzIG5TcAAAIwMwbmNwAAKUZhaWxpbmcgdG8gUGVyZm9ybSBMYW5kc2NhcGUgU3VydmVpbGxhbmNlBuc3AAAoRmFpbGluZyB0byBQZXJmb3JtIExhbmRzY2FwZSBTdXJ2ZWlsbGFuYwboNwAAA0RPTAgNdByO3hj00wgIDYBT+90Y9NMIAAoACgAKAUMJAAATAAAAti0AAAAAAAAG6TcAAAg4MDYuMjUxMAbqNwAAAjAzBus3AAAjUmVzdG9yYXRpb24gUG9zdCBBY2NlcHRhbmNlIFRvcHNvaWwG7DcAACNSZXN0b3JhdGlvbiBQb3N0IEFjY2VwdGFuY2UgVG9wc29pbAbtNwAAA0RPTAgNxpvY4Bj00wgIDYCtXeAY9NMIAAoACgAKAUQJAAATAAAAGjcAAAAAAAAG7jcAAAg4MDYuMjgxMQbvNwAAAjAzBvA3AAAnRmFpbGluZyB0byBNb2JpbGl6ZSBmb3IgRXJvc2lvbiBDb250cm9sBvE3AAAnRmFpbGluZyB0byBNb2JpbGl6ZSBmb3IgRXJvc2lvbiBDb250cm9sBvI3AAADRE9MCA0aiFG1O5bWCAgNAETQKjyW1ggACgAKAAoBRQkAABMAAAAdNwAAAAAAAAbzNwAACDgwNi4yODEyBvQ3AAACMDMG9TcAADFGYWlsaW5nIHRvIE1vYmlsaXplIGZvciBFbWVyZ2VuY3kgRXJvc2lvbiBDb250cm9sBvY3AAAlRmFpbCB0byBNb2IgRW1lcmdlbmN5IEVyb3Npb24gQ29udHJvbAb3NwAAA0RPTAgNDIV3EzyW1ggIDQBE0Co8ltYIAAoACgAKAUYJAAATAAAAtS0AAAAAAAAG+DcAAAg4MDYuNTYxMAb5NwAAAjAzBvo3AAAaRWxlY3RyaWNhbCBTZXJ2aWNlIExhdGVyYWwG+zcAABpFbGVjdHJpY2FsIFNlcnZpY2UgTGF0ZXJhbAb8NwAAA0RPTAgNEtfT4Bj00wgIDYCtXeAY9NMIAAoACgAKAUcJAAATAAAAqgYAAAAAAAAG/TcAAAo5OTkuMTAwMC5TBv43AAACMDMG/zcAAAtTZWlzbW9ncmFwaAYAOAAAC1NlaXNtb2dyYXBoBgE4AAACTFMIDYoi84AY9NMICA0AB2eAGPTTCAAKAAoACgFICQAAEwAAAKsGAAAAAAAABgI4AAAKOTk5LjE1MDAuUwYDOAAAAjAzBgQ4AAAXQ3JhY2sgYW5kIERhbWFnZSBTdXJ2ZXkGBTgAABdDcmFjayBhbmQgRGFtYWdlIFN1cnZleQYGOAAAAkxTCA3YhvWAGPTTCAgNAAdngBj00wgACgAKAAoBSQkAABMAAAA4MAAAAAAAAAYHOAAACjk5OS4xODAwLlMGCDgAAAIwMwYJOAAAHVBpY25pYyBUYWJsZXMgU2luZ2xlIFBlZGVzdGFsBgo4AAAdUGljbmljIFRhYmxlcyBTaW5nbGUgUGVkZXN0YWwGCzgAAARFQUNICA0KXDfnGPTTCAgNACXs5hj00wgACgAKAAoBSgkAABMAAAAZLQAAAAAAAAYMOAAACjk5OS4xOTUwLlMGDTgAAAIwMwYOOAAAKEJpY3ljbGUgUmFjayBBc3BoYWx0IG9yIENvbmNyZXRlLU1vdW50ZWQGDzgAAChCaWN5Y2xlIFJhY2sgQXNwaGFsdCBvciBDb25jcmV0ZS1Nb3VudGVkBhA4AAAERUFDSAgNEK2D3xj00wgIDYCALN8Y9NMIAAoACgAKAUsJAAATAAAACxgAAAAAAAAGETgAAAhBU1AuMVQwQQYSOAAAAjAzBhM4AAAqT24tdGhlLUpvYiBUcmFpbmluZyBBcHByZW50aWNlIGF0ICQ1LjAwL0hSBhQ4AAAnT24tdGhlLUpvYiBUcmFpbmluZyBBcHByZW50aWNlICQ1LjAwL0hSBhU4AAADSFJTCA084+WsGPTTCAgNAKkCBJit1AgACgAKAAoBTAkAABMAAABXFwAAAAAAAAYWOAAACEFTUC4xVDBHBhc4AAACMDMGGDgAAChPbi10aGUtSm9iIFRyYWluaW5nIEdyYWR1YXRlIGF0ICQ1LjAwL0hSBhk4AAAoT24tdGhlLUpvYiBUcmFpbmluZyBHcmFkdWF0ZSBhdCAkNS4wMC9IUgYaOAAAA0hSUwgNMhduqhj00wgIDYCnJA6YrdQIAAoACgAKAU0JAAATAAAAXhcAAAAAAAAGGzgAAAhTUFYuMDAwNQYcOAAAAjAzBh04AAAHU3BlY2lhbAYeOAAAB1NwZWNpYWwGHzgAAARBQ1JFCA2ox36qGPTTCAgNAC4gqhj00wgACgEKAAoBTgkAABMAAACeoJUAAAAAAAYgOAAAC1NQVi4wMDA1LjAxCgkdOAAACR44AAAJHzgAAAgNWXEE+B2Y14gIDVlxBPgdmNeIAAoBCf8JAAAACgFPCQAAEwAAAF8XAAAAAAAABiU4AAAIU1BWLjAwMTAGJjgAAAIwMwYnOAAAB1NwZWNpYWwGKDgAAAdTcGVjaWFsBik4AAACQUQIDQIqgaoY9NMICA0ALiCqGPTTCAAKAQoACgFQCQAAEwAAAJ+glQAAAAAABio4AAALU1BWLjAwMTAuMDEKCSc4AAAJKDgAAAkpOAAACA1ZcQT4HZjXiAgNWXEE+B2Y14gACgEJ/wkAAAAKAVEJAAATAAAAYBcAAAAAAAAGLzgAAAhTUFYuMDAxNQYwOAAAAjAzBjE4AAAHU3BlY2lhbAYyOAAAB1NwZWNpYWwGMzgAAANCQkwIDVKMg6oY9NMICA0ALiCqGPTTCAAKAQoACgFSCQAAEwAAAKCglQAAAAAABjQ4AAALU1BWLjAwMTUuMDEKCTE4AAAJMjgAAAkzOAAACA1ZcQT4HZjXiAgNWXEE+B2Y14gACgEJ/wkAAAAKAVMJAAATAAAAYRcAAAAAAAAGOTgAAAhTUFYuMDAyMAY6OAAAAjAzBjs4AAAHU3BlY2lhbAY8OAAAB1NwZWNpYWwGPTgAAAJCRAgNUoyDqhj00wgIDQAuIKoY9NMIAAoBCgAKAVQJAAATAAAAoaCVAAAAAAAGPjgAAAtTUFYuMDAyMC4wMQoJOzgAAAk8OAAACT04AAAIDVlxBPgdmNeICA1ZcQT4HZjXiAAKAQn/CQAAAAoBVQkAABMAAABiFwAAAAAAAAZDOAAACFNQVi4wMDI1BkQ4AAACMDMGRTgAAAdTcGVjaWFsBkY4AAAHU3BlY2lhbAZHOAAAAkNGCA227oWqGPTTCAgNAC4gqhj00wgACgEKAAoBVgkAABMAAACioJUAAAAAAAZIOAAAC1NQVi4wMDI1LjAxCglFOAAACUY4AAAJRzgAAAgNWXEE+B2Y14gIDVlxBPgdmNeIAAoBCf8JAAAACgFXCQAAEwAAAGMXAAAAAAAABk04AAAIU1BWLjAwMzAGTjgAAAIwMwZPOAAAB1NwZWNpYWwGUDgAAAdTcGVjaWFsBlE4AAADQ1dUCA0QUYiqGPTTCAgNAC4gqhj00wgACgEKAAoBWAkAABMAAACjoJUAAAAAAAZSOAAAC1NQVi4wMDMwLjAxCglPOAAACVA4AAAJUTgAAAgNWXEE+B2Y14gIDVlxBPgdmNeIAAoBCf8JAAAACgFZCQAAEwAAAGQXAAAAAAAABlc4AAAIU1BWLjAwMzUGWDgAAAIwMwZZOAAAB1NwZWNpYWwGWjgAAAdTcGVjaWFsBls4AAACQ1kIDZyziqoY9NMICA0ALiCqGPTTCAAKAQoACgFaCQAAEwAAAKSglQAAAAAABlw4AAALU1BWLjAwMzUuMDEKCVk4AAAJWjgAAAlbOAAACA1ZcQT4HZjXiAgNWXEE+B2Y14gACgEJ/wkAAAAKAVsJAAATAAAAZRcAAAAAAAAGYTgAAAhTUFYuMDA0MAZiOAAAAjAzBmM4AAAHU3BlY2lhbAZkOAAAB1NwZWNpYWwGZTgAAARDWU1JCA3OFY2qGPTTCAgNAC4gqhj00wgACgEKAAoBXAkAABMAAACloJUAAAAAAAZmOAAAC1NQVi4wMDQwLjAxCgljOAAACWQ4AAAJZTgAAAgNWXEE+B2Y14gIDVlxBPgdmNeIAAoBCf8JAAAACgFdCQAAEwAAAGYXAAAAAAAABms4AAAIU1BWLjAwNDUGbDgAAAIwMwZtOAAAB1NwZWNpYWwGbjgAAAdTcGVjaWFsBm84AAADREFZCA0oeI+qGPTTCAgNAC4gqhj00wgACgEKAAoBXgkAABMAAACmoJUAAAAAAAZwOAAAC1NQVi4wMDQ1LjAxCgltOAAACW44AAAJbzgAAAgNWXEE+B2Y14gIDVlxBPgdmNeIAAoBCf8JAAAACgFfCQAAEwAAAGcXAAAAAAAABnU4AAAIU1BWLjAwNTAGdjgAAAIwMwZ3OAAAB1NwZWNpYWwGeDgAAAdTcGVjaWFsBnk4AAACREQIDXjakaoY9NMICA0ALiCqGPTTCAAKAQoACgFgCQAAEwAAAKeglQAAAAAABno4AAALU1BWLjAwNTAuMDEKCXc4AAAJeDgAAAl5OAAACA1ZcQT4HZjXiAgNWXEE+B2Y14gACgEJ/wkAAAAKAWEJAAATAAAAaBcAAAAAAAAGfzgAAAhTUFYuMDA1NQaAOAAAAjAzBoE4AAAHU3BlY2lhbAaCOAAAB1NwZWNpYWwGgzgAAANET0wIDdI8lKoY9NMICA0ALiCqGPTTCAAKAQoACgFiCQAAEwAAAKiglQAAAAAABoQ4AAALU1BWLjAwNTUuMDEKCYE4AAAJgjgAAAmDOAAACA1ZcQT4HZjXiAgNWXEE+B2Y14gACgEJ/wkAAAAKAWMJAAATAAAAaRcAAAAAAAAGiTgAAAhTUFYuMDA2MAaKOAAAAjAzBos4AAAHU3BlY2lhbAaMOAAAB1NwZWNpYWwGjTgAAARFQUNICA02n5aqGPTTCAgNAC4gqhj00wgACgEKAAoBZAkAABMAAACpoJUAAAAAAAaOOAAAC1NQVi4wMDYwLjAxCgmLOAAACYw4AAAJmgwAAAgNWXEE+B2Y14gIDVlxBPgdmNeIAAoBBpI4AAAhMDEuIEdyYWRpbmcgYW5kIFNoYXBpbmcgQ3VyYiBSYW1wAQmTOAAAAWUJAAATAAAAahcAAAAAAAAGlDgAAAhTUFYuMDA2NQaVOAAAAjAzBpY4AAAHU3BlY2lhbAaXOAAAB1NwZWNpYWwGmDgAAANGIEEIDYYBmaoY9NMICA0ALiCqGPTTCAAKAQoACgFmCQAAEwAAAKqglQAAAAAABpk4AAALU1BWLjAwNjUuMDEKCZY4AAAJlzgAAAmYOAAACA1ZcQT4HZjXiAgNWXEE+B2Y14gACgEJ/wkAAAAKAWcJAAATAAAAaxcAAAAAAAAGnjgAAAhTUFYuMDA3MAafOAAAAjAzBqA4AAAHU3BlY2lhbAahOAAAB1NwZWNpYWwGojgAAANHQUwIDepjm6oY9NMICA0ALiCqGPTTCAAKAQoACgFoCQAAEwAAAKuglQAAAAAABqM4AAALU1BWLjAwNzAuMDEKCaA4AAAJoTgAAAmiOAAACA1ZcQT4HZjXiAgNWXEE+B2Y14gACgEJ/wkAAAAKAWkJAAATAAAAbBcAAAAAAAAGqDgAAAhTUFYuMDA3NQapOAAAAjAzBqo4AAAHU3BlY2lhbAarOAAAB1NwZWNpYWwGrDgAAANIUlMIDUTGnaoY9NMICA0ALiCqGPTTCAAKAQoACgFqCQAAEwAAAKyglQAAAAAABq04AAALU1BWLjAwNzUuMDEKCao4AAAJqzgAAAmsOAAACA1ZcQT4HZjXiAgNWXEE+B2Y14gACgEJ/wkAAAAKAWsJAAATAAAAbRcAAAAAAAAGsjgAAAhTUFYuMDA4MAazOAAAAjAzBrQ4AAAHU3BlY2lhbAa1OAAAB1NwZWNpYWwGtjgAAAJJRAgNlCigqhj00wgIDQAuIKoY9NMIAAoBCgAKAWwJAAATAAAAraCVAAAAAAAGtzgAAAtTUFYuMDA4MC4wMQoJtDgAAAm1OAAACbY4AAAIDVlxBPgdmNeICA1ZcQT4HZjXiAAKAQn/CQAAAAoBbQkAABMAAABuFwAAAAAAAAa8OAAACFNQVi4wMDg1Br04AAACMDMGvjgAAAdTcGVjaWFsBr84AAAHU3BlY2lhbAbAOAAAAkxCCA2UKKCqGPTTCAgNAC4gqhj00wgACgEKAAoBbgkAABMAAACuoJUAAAAAAAbBOAAAC1NQVi4wMDg1LjAxCgm+OAAACb84AAAJwDgAAAgNWXEE+B2Y14gIDVlxBPgdmNeIAAoBCf8JAAAACgFvCQAAEwAAAG8XAAAAAAAABsY4AAAIU1BWLjAwOTAGxzgAAAIwMwbIOAAAB1NwZWNpYWwGyTgAAAdTcGVjaWFsBso4AAACTEYIDe6KoqoY9NMICA0ALiCqGPTTCAAKAQoACgFwCQAAEwAAAK+glQAAAAAABss4AAALU1BWLjAwOTAuMDEKCcg4AAAJyTgAAAnKOAAACA1ZcQT4HZjXiAgNWXEE+B2Y14gACgEJ/wkAAAAKAXEJAAATAAAAcBcAAAAAAAAG0DgAAAhTUFYuMDA5NQbROAAAAjAzBtI4AAAHU3BlY2lhbAbTOAAAB1NwZWNpYWwG1DgAAAJMTQgNeu2kqhj00wgIDQAuIKoY9NMIAAoBCgAKAXIJAAATAAAAsKCVAAAAAAAG1TgAAAtTUFYuMDA5NS4wMQoJ0jgAAAnTOAAACdQ4AAAIDVlxBPgdmNeICA1ZcQT4HZjXiAAKAQn/CQAAAAoBcwkAABMAAABxFwAAAAAAAAbaOAAACFNQVi4wMTAwBts4AAACMDMG3DgAAAdTcGVjaWFsBt04AAAHU3BlY2lhbAbeOAAAA0xPVAgNok+nqhj00wgIDQAuIKoY9NMIAAoBCgAKAXQJAAATAAAAsaCVAAAAAAAG3zgAAAtTUFYuMDEwMC4wMQoJ3DgAAAndOAAACd44AAAIDVlxBPgdmNeICA1ZcQT4HZjXiAAKAQn/CQAAAAoBdQkAABMAAACmAwAAAAAAAAbkOAAACFNQVi4wMTA1BuU4AAACMDMG5jgAAAdTcGVjaWFsBuc4AAAHU3BlY2lhbAboOAAAAkxTCA3AKnp6GPTTCAgNACZxehj00wgACgEKAAoBdgkAABMAAADmjJUAAAAAAAbpOAAAC1NQVi4wMTA1LjAxCgnmOAAACec4AAAJ6DgAAAgNWXEE+B2Y14gIDVlxBPgdmNeIAAoBCf8JAAAACgF3CQAAEwAAAHIXAAAAAAAABu44AAAIU1BWLjAxMTAG7zgAAAIwMwbwOAAAB1NwZWNpYWwG8TgAAAdTcGVjaWFsBvI4AAADTUJNCA38samqGPTTCAgNAC4gqhj00wgACgEKAAoBeAkAABMAAACyoJUAAAAAAAbzOAAAC1NQVi4wMTEwLjAxCgnwOAAACfE4AAAJ8jgAAAgNWXEE+B2Y14gIDVlxBPgdmNeIAAoBCf8JAAAACgF5CQAAEwAAAHMXAAAAAAAABvg4AAAIU1BWLjAxMjAG+TgAAAIwMwb6OAAAB1NwZWNpYWwG+zgAAAdTcGVjaWFsBvw4AAAETUdBTAgNVhSsqhj00wgIDQAuIKoY9NMIAAoBCgAKAXoJAAATAAAAs6CVAAAAAAAG/TgAAAtTUFYuMDEyMC4wMQoJ+jgAAAn7OA</t>
  </si>
  <si>
    <t>AACfw4AAAIDVlxBPgdmNeICA1ZcQT4HZjXiAAKAQn/CQAAAAoBewkAABMAAAB0FwAAAAAAAAYCOQAACFNQVi4wMTI1BgM5AAACMDMGBDkAAAdTcGVjaWFsBgU5AAAHU3BlY2lhbAYGOQAAAk1JCA1WFKyqGPTTCAgNAC4gqhj00wgACgEKAAoBfAkAABMAAAC0oJUAAAAAAAYHOQAAC1NQVi4wMTI1LjAxCgkEOQAACQU5AAAJBjkAAAgNWXEE+B2Y14gIDVlxBPgdmNeIAAoBCf8JAAAACgF9CQAAEwAAAHUXAAAAAAAABgw5AAAIU1BWLjAxMzAGDTkAAAIwMwYOOQAAB1NwZWNpYWwGDzkAAAdTcGVjaWFsBhA5AAAETUtGVAgNFNmwqhj00wgIDQAuIKoY9NMIAAoBCgAKAX4JAAATAAAAtaCVAAAAAAAGETkAAAtTUFYuMDEzMC4wMQoJDjkAAAkPOQAACRA5AAAIDVlxBPgdmNeICA1ZcQT4HZjXiAAKAQn/CQAAAAoBfwkAABMAAAB2FwAAAAAAAAYWOQAACFNQVi4wMTM1Bhc5AAACMDMGGDkAAAdTcGVjaWFsBhk5AAAHU3BlY2lhbAYaOQAAA01PTggNFNmwqhj00wgIDQAuIKoY9NMIAAoBCgAKAYAJAAATAAAAtqCVAAAAAAAGGzkAAAtTUFYuMDEzNS4wMQoJGDkAAAkZOQAACRo5AAAIDVlxBPgdmNeICA1ZcQT4HZjXiAAKAQn/CQAAAAoBgQkAABMAAAB3FwAAAAAAAAYgOQAACFNQVi4wMTQwBiE5AAACMDMGIjkAAAdTcGVjaWFsBiM5AAAHU3BlY2lhbAYkOQAABE5PTkUIDW47s6oY9NMICA0ALiCqGPTTCAAKAQoACgGCCQAAEwAAALeglQAAAAAABiU5AAALU1BWLjAxNDAuMDEKCSI5AAAJIzkAAAkkOQAACA1ZcQT4HZjXiAgNWXEE+B2Y14gACgEJ/wkAAAAKAYMJAAATAAAAeBcAAAAAAAAGKjkAAAhTUFYuMDE0NQYrOQAAAjAzBiw5AAAHU3BlY2lhbAYtOQAAB1NwZWNpYWwGLjkAAAJPWggN3J21qhj00wgIDQAuIKoY9NMIAAoBCgAKAYQJAAATAAAAuKCVAAAAAAAGLzkAAAtTUFYuMDE0NS4wMQoJLDkAAAktOQAACS45AAAIDVlxBPgdmNeICA1ZcQT4HZjXiAAKAQn/CQAAAAoBhQkAABMAAAB5FwAAAAAAAAY0OQAACFNQVi4wMTUwBjU5AAACMDMGNjkAAAdTcGVjaWFsBjc5AAAHU3BlY2lhbAY4OQAAAlBECA0YALiqGPTTCAgNAC4gqhj00wgACgEKAAoBhgkAABMAAAC5oJUAAAAAAAY5OQAAC1NQVi4wMTUwLjAxCgk2OQAACTc5AAAJODkAAAgNWXEE+B2Y14gIDVlxBPgdmNeIAAoBCf8JAAAACgGHCQAAEwAAAKYwAAAAAAAABj45AAAIU1BWLjAxNTIGPzkAAAIwMwZAOQAAB1NwZWNpYWwGQTkAAAdTcGVjaWFsBkI5AAACUEgIDT4BIegY9NMICA0AUh3oGPTTCAAKAQoACgGICQAAEwAAAOa5lQAAAAAABkM5AAALU1BWLjAxNTIuMDEKCUA5AAAJQTkAAAlCOQAACA1ZcQT4HZjXiAgNWXEE+B2Y14gACgEJ/wkAAAAKAYkJAAATAAAADC4AAAAAAAAGSDkAAAhTUFYuMDE1MwZJOQAAAjAzBko5AAAHU3BlY2lhbAZLOQAAB1NwZWNpYWwGTDkAAAJQUggNRDd84hj00wgIDQBxJ+IY9NMIAAoBCgAKAYoJAAATAAAATLeVAAAAAAAGTTkAAAtTUFYuMDE1My4wMQoJSjkAAAlLOQAACUw5AAAIDVlxBPgdmNeICA1ZcQT4HZjXiAAKAQn/CQAAAAoBiwkAABMAAAB6FwAAAAAAAAZSOQAACFNQVi4wMTU1BlM5AAACMDMGVDkAAAdTcGVjaWFsBlU5AAAHU3BlY2lhbAZWOQAABFNBQ0sIDXJiuqoY9NMICA2AxLiqGPTTCAAKAQoACgGMCQAAEwAAALqglQAAAAAABlc5AAALU1BWLjAxNTUuMDEKCVQ5AAAJVTkAAAlWOQAACA1ZcQT4HZjXiAgNWXEE+B2Y14gACgEJ/wkAAAAKAY0JAAATAAAAexcAAAAAAAAGXDkAAAhTUFYuMDE2MAZdOQAAAjAzBl45AAAHU3BlY2lhbAZfOQAAB1NwZWNpYWwGYDkAAAJTRAgNzMS8qhj00wgIDYDEuKoY9NMIAAoBCgAKAY4JAAATAAAAu6CVAAAAAAAGYTkAAAtTUFYuMDE2MC4wMQoJXjkAAAlfOQAACWA5AAAIDVlxBPgdmNeICA1ZcQT4HZjXiAAKAQn/CQAAAAoBjwkAABMAAAB8FwAAAAAAAAZmOQAACFNQVi4wMTY1Bmc5AAACMDMGaDkAAAdTcGVjaWFsBmk5AAAHU3BlY2lhbAZqOQAAAlNGCA0mJ7+qGPTTCAgNgMS4qhj00wgACgEKAAoBkAkAABMAAAC8oJUAAAAAAAZrOQAAC1NQVi4wMTY1LjAxCgloOQAACWk5AAAJ9BUAAAgNWXEE+B2Y14gIDVlxBPgdmNeIAAoBBm85AAATMDEuIEFzcGhhbHQgVGVycmFjZQEJcDkAAAGRCQAAEwAAAH0XAAAAAAAABnE5AAAIU1BWLjAxNzAGcjkAAAIwMwZzOQAAB1NwZWNpYWwGdDkAAAdTcGVjaWFsBnU5AAADU1RBCA2KicGqGPTTCAgNgMS4qhj00wgACgEKAAoBkgkAABMAAAC9oJUAAAAAAAZ2OQAAC1NQVi4wMTcwLjAxCglzOQAACXQ5AAAJdTkAAAgNWXEE+B2Y14gIDVlxBPgdmNeIAAoBCf8JAAAACgGTCQAAEwAAAH4XAAAAAAAABns5AAAIU1BWLjAxNzUGfDkAAAIwMwZ9OQAAB1NwZWNpYWwGfjkAAAdTcGVjaWFsBn85AAAEU1RZRAgN5OvDqhj00wgIDYDEuKoY9NMIAAoBCgAKAZQJAAATAAAAvqCVAAAAAAAGgDkAAAtTUFYuMDE3NS4wMQoJfTkAAAl+OQAACX85AAAIDVlxBPgdmNeICA1ZcQT4HZjXiAAKAQn/CQAAAAoBlQkAABMAAAB/FwAAAAAAAAaFOQAACFNQVi4wMTgwBoY5AAACMDMGhzkAAAdTcGVjaWFsBog5AAAHU3BlY2lhbAaJOQAAAlNZCA00TsaqGPTTCAgNgMS4qhj00wgACgEKAAoBlgkAABMAAAC/oJUAAAAAAAaKOQAAC1NQVi4wMTgwLjAxCgmHOQAACYg5AAAGjTkAAAJTWQgNWXEE+B2Y14gIDVlxBPgdmNeIAAoBBo45AABCMDEuIFByb3RlY3RpdmUgVGhlcm1vcGxhc3RpYyBDb2F0aW5nIGF0IFNub3dtb2JpbGUgVHJhaWwgQ3Jvc3NpbmdzAQmPOQAAAZcJAAATAAAAgBcAAAAAAAAGkDkAAAhTUFYuMDE4NQaROQAAAjAzBpI5AAAHU3BlY2lhbAaTOQAAB1NwZWNpYWwGlDkAAAJURAgNjrDIqhj00wgIDYDEuKoY9NMIAAoBCgAKAZgJAAATAAAAwKCVAAAAAAAGlTkAAAtTUFYuMDE4NS4wMQoJkjkAAAmTOQAACZQ5AAAIDVlxBPgdmNeICA1ZcQT4HZjXiAAKAQn/CQAAAAoBmQkAABMAAACSLAAAAAAAAAaaOQAACFNQVi4wMTg3Bps5AAACMDMGnDkAAAdTcGVjaWFsBp05AAAHU3BlY2lhbAaeOQAAAlRGCA2uqFneGPTTCAgNgFP73Rj00wgACgEKAAoBmgkAABMAAADStZUAAAAAAAafOQAAC1NQVi4wMTg3LjAxCgmcOQAACZ05AAAJnjkAAAgNWXEE+B2Y14gIDVlxBPgdmNeIAAoBCf8JAAAACgGbCQAAEwAAAIEXAAAAAAAABqQ5AAAIU1BWLjAxOTAGpTkAAAIwMwamOQAAB1NwZWNpYWwGpzkAAAdTcGVjaWFsBqg5AAACVE0IDegSy6oY9NMICA2AxLiqGPTTCAAKAQoACgGcCQAAEwAAAMGglQAAAAAABqk5AAALU1BWLjAxOTAuMDEKCaY5AAAJpzkAAAmoOQAACA1ZcQT4HZjXiAgNWXEE+B2Y14gACgEJ/wkAAAAKAZ0JAAATAAAAghcAAAAAAAAGrjkAAAhTUFYuMDE5NQavOQAAAjAzBrA5AAAHU3BlY2lhbAaxOQAAB1NwZWNpYWwGsjkAAANUT04IDegSy6oY9NMICA2AxLiqGPTTCAAKAQoACgGeCQAAEwAAAMKglQAAAAAABrM5AAALU1BWLjAxOTUuMDEKCbA5AAAJsTkAAAmyOQAACA1ZcQT4HZjXiAgNWXEE+B2Y14gACgEJ/wkAAAAKAZ8JAAATAAAAgxcAAAAAAAAGuDkAAAhTUFYuMDIwMAa5OQAAAjAzBro5AAAHU3BlY2lhbAa7OQAAB1NwZWNpYWwGvDkAAAJWRggNnNfPqhj00wgIDYDEuKoY9NMIAAoBCgAKAaAJAAATAAAAw6CVAAAAAAAGvTkAAAtTUFYuMDIwMC4wMQoJujkAAAm7OQAACbw5AAAIDVlxBPgdmNeICA1ZcQT4HZjXiAAKAQn/CQAAAAoBoQkAABMAAACEFwAAAAAAAAbCOQAACFNQVi4wMjA1BsM5AAACMDMGxDkAAAdTcGVjaWFsBsU5AAAHU3BlY2lhbAbGOQAAAldECA2c18+qGPTTCAgNgMS4qhj00wgACgEKAAoBogkAABMAAADEoJUAAAAAAAbHOQAAC1NQVi4wMjA1LjAxCgnEOQAACcU5AAAJxjkAAAgNWXEE+B2Y14gIDVlxBPgdmNeIAAoBCf8JAAAACgGjCQAAEwAAAIUXAAAAAAAABsw5AAAIU1BWLjAyMTAGzTkAAAIwMwbOOQAAB1NwZWNpYWwGzzkAAAdTcGVjaWFsBtA5AAACV0sIDTw60qoY9NMICA2AxLiqGPTTCAAKAQoACgGkCQAAEwAAAMWglQAAAAAABtE5AAALU1BWLjAyMTAuMDEKCc45AAAJzzkAAAnQOQAACA1ZcQT4HZjXiAgNWXEE+B2Y14gACgEJ/wkAAAAKAaUJAAATAAAABBgAAAAAAAAG1jkAAAhTUFYuMDIxNQbXOQAAAjAzBtg5AAAHU3BlY2lhbAbZOQAAB1NwZWNpYWwG2jkAAARZRE1JCA3GMtWsGPTTCAgNAIiCrBj00wgACgEKAAoBpgkAABMAAABEoZUAAAAAAAbbOQAAC1NQVi4wMjE1LjAxCgnYOQAACdk5AAAJ2jkAAAgNWXEE+B2Y14gIDVlxBPgdmNeIAAoBCf8JAAAACgWnCQAAF1EyUC5Db3JlLk1vZGVsLkNhdGVnb3J5BAAAABs8Q2F0ZWdvcnlJZD5rX19CYWNraW5nRmllbGQcPEZlZFdvcmtUeXBlPmtfX0JhY2tpbmdGaWVsZB08Q2F0ZWdvcnlEZXNjPmtfX0JhY2tpbmdGaWVsZBg8RnVuZGluZz5rX19CYWNraW5nRmllbGQAAQEBCAIAAAAKAAAABuA5AAAmMDYgLSA0UiBSZXN0b3JhdGlvbiBhbmQgUmVoYWJpbGl0YXRpb24G4TkAAAdST0FEV0FZBuI5AAAVODAlIEZlZGVyYWwgMjAlIFN0YXRlAagJAACnCQAAFAAAAAbjOQAAJjA2IC0gNFIgUmVzdG9yYXRpb24gYW5kIFJlaGFiaWxpdGF0aW9uBuQ5AAANUEFSS0lORyBDT1NUUwblOQAABENpdHkEvQkAAH9TeXN0ZW0uQ29sbGVjdGlvbnMuR2VuZXJpYy5MaXN0YDFbW1N5c3RlbS5TdHJpbmcsIG1zY29ybGliLCBWZXJzaW9uPTQuMC4wLjAsIEN1bHR1cmU9bmV1dHJhbCwgUHVibGljS2V5VG9rZW49Yjc3YTVjNTYxOTM0ZTA4OV1dAwAAAAZfaXRlbXMFX3NpemUIX3ZlcnNpb24GAAAICAnmOQAAAQAAANAAAAAB0gkAAL0JAAAJ5zkAAAEAAADZAAAAATwKAAC9CQAACeg5AAABAAAA8AAAAAFMCgAAvQkAAAnpOQAAAQAAAJsAAAABUgoAAL0JAAAJ6jkAAAEAAADNAAAAAVgKAAC9CQAACes5AAABAAAAtwAAAAFyCgAAvQkAAAnsOQAAAQAAAL8AAAABeAoAAL0JAAAJ7TkAAAEAAADMAAAAAbUKAAC9CQAACe45AAABAAAAigAAAAHACgAAvQkAAAnvOQAAAQAAAIQAAAABnAwAAL0JAAAJ8DkAAAEAAABYAAAAAacMAAC9CQAACfE5AAABAAAAiAAAAAGyDAAAvQkAAAnyOQAAAQAAAIcAAAAB0QwAAL0JAAAJ8zkAAAEAAACKAAAAARIOAAC9CQAACfQ5AAABAAAAcwAAAAHgDgAAvQkAAAn1OQAAAQAAAJYAAAABlQ8AAL0JAAAJ9jkAAAEAAACjAAAAAbkPAAC9CQAACfc5AAABAAAALQAAAAEjEAAAvQkAAAn4OQAAAQAAAKcAAAABQhAAAL0JAAAJ+TkAAAEAAACsAAAAAVERAAC9CQAACfo5AAABAAAAjQAAAAEdFAAAvQkAAAn7OQAAAQAAADwAAAABRhQAAL0JAAAJ/DkAAAEAAAA1AAAAAZwUAAC9CQAACf05AAABAAAANgAAAAH2FQAAvQkAAAn+OQAAAQAAADcAAAABCRgAAL0JAAAJ/zkAAAEAAABtAAAAAWAhAAC9CQAACQA6AAABAAAAhwAAAAHPIQAAvQkAAAkBOgAAAQAAAJYAAAAB3yEAAL0JAAAJAjoAAAEAAACSAAAAAeohAAC9CQAACQM6AAABAAAACAEAAAG+JgAAvQkAAAkEOgAAAQAAAHgAAAABDycAAL0JAAAJBToAAAEAAAB3AAAAATMnAAC9CQAACQY6AAABAAAAfAAAAAE5JwAAvQkAAAkHOgAAAQAAAHwAAAABjSkAAL0JAAAJCDoAAAEAAABCAAAAAZMpAAC9CQAACQk6AAABAAAASAAAAAG8KQAAvQkAAAkKOgAAAQAAABsAAAABwikAAL0JAAAJCzoAAAEAAABQAAAAAfUpAAC9CQAACQw6AAABAAAAIAAAAAH7KQAAvQkAAAkNOgAAAQAAAB8AAAABFSoAAL0JAAAJDjoAAAEAAABPAAAAAVIqAAC9CQAACQ86AAABAAAATgAAAAFdKgAAvQkAAAkQOgAAAQAAAE8AAAABhioAAL0JAAAJEToAAAEAAABgAAAAAaAqAAC9CQAACRI6AAABAAAAXgAAAAHOKgAAvQkAAAkTOgAAAQAAAAIAAAABKCwAAL0JAAAJFDoAAAEAAABzAAAAAUYtAAC9CQAACRU6AAABAAAAQwAAAAFWLQAAvQkAAAkWOgAAAQAAAE8AAAABZi0AAL0JAAAJFzoAAAEAAABMAAAAAXstAAC9CQAACRg6AAABAAAATAAAAAGGLQAAvQkAAAkZOgAAAQAAAE0AAAABkS0AAL0JAAAJGjoAAAEAAABNAAAAAastAAC9CQAACRs6AAABAAAATwAAAAG7LQAAvQkAAAkcOgAAAQAAAFAAAAAB1S0AAL0JAAAJHToAAAEAAABXAAAAAeAtAAC9CQAACR46AAABAAAAYwAAAAHrLQAAvQkAAAkfOgAAAQAAACYAAAAB8S0AAL0JAAAJIDoAAAEAAAAEAAAAAVEuAAC9CQAACSE6AAABAAAAjQAAAAFXLgAAvQkAAAkiOgAAAQAAAG8AAAABey4AAL0JAAAJIzoAAAEAAABxAAAAAaQuAAC9CQAACSQ6AAABAAAAeQAAAAG5LgAAvQkAAAklOgAAAQAAAGwAAAABxC4AAL0JAAAJJjoAAAEAAABtAAAAAfcuAAC9CQAACSc6AAABAAAAagAAAAF1LwAAvQkAAAkoOgAAAQAAAFwAAAABii8AAL0JAAAJKToAAAEAAABeAAAAAaQvAAC9CQAACSo6AAAAAAAAWgAAAAGqLwAAvQkAAAkrOgAAAQAAAFsAAAABtS8AAL0JAAAJLDoAAAEAAABdAAAAAfwvAAC9CQAACS06AAABAAAAZQAAAAElMAAAvQkAAAkuOgAAAQAAAGAAAAABNTAAAL0JAAAJLzoAAAEAAABgAAAAAVQwAAC9CQAACTA6AAABAAAAaAAAAAFkMAAAvQkAAAkxOgAAAQAAAGEAAAABbzAAAL0JAAAJMjoAAAEAAABfAAAAAdM2AAC9CQAACTM6AAAEAAAArgAAAAHZNgAAvQkAAAk0OgAABAAAAKQAAAAB8zYAAL0JAAAJNToAAAEAAAAxAAAAAZM4AAC9CQAACTY6AAABAAAARgAAAAFwOQAAvQkAAAk3OgAAAQAAADMAAAABjzkAAL0JAAAJODoAAAEAAAA6AAAAEeY5AAAEAAAABjk6AAATMjAxLjAxMDUgQ0xFQVIgR1JVQg0DEec5AAAEAAAACTk6AAANAxHoOQAABAAAAAY6OgAAEjQxNi4wMTYwIFBDQyBEUklWRQ0DEek5AAAEAAAABjs6AAARMjA0LjAwMTAgUkVNIEEuUy4NAxHqOQAABAAAAAY8OgAAGDIwNC4wMTE1IFJFTSBCVVRUIEpPSU5UUw0DEes5AAAEAAAABj06AAAPMjA0LjAxMiBNaWxsaW5nDQMR7DkAAAQAAAAGPjoAAAw2MDEuMDQxMSBDJkcNAxHtOQAABAAAAAY/OgAADzYwMi4wNDE1IFBDQyBTVw0DEe45AAAEAAAABkA6AAAWNjExLjIwMDQgU1MgU1RSVUNUVVJFUw0DEe85AAAEAAAACUA6AAANAxHwOQAABAAAAAZBOgAAD1ogLSBOTyBNUSBTSEVFVA0DEfE5AAAEAAAABkI6AAAHMzA1IEJBRA0DEfI5AAAEAAAACUI6AAANAxHzOQAABAAAAAlCOgAADQMR9DkAAAQAAAAGQzoAABc0MDUuMDEwMCBDT0xPUiBDT05DUkVURQ0DEfU5AAAEAAAACTo6AAANAxH2OQAABAAAAAZFOgAABzQ2MCBITUENAxH3OQAABAAAAAlBOgAADQMR+DkAAAQAAAAJRToAAA0DEfk5AAAEAAAACUU6AAANAxH6OQAABAAAAAlFOgAADQMR+zkAAAQAAAAGSDoAABI1MDkgUkVUIFdBTEwgSVRFTVMNAxH8OQAABAAAAAlIOgAADQMR/TkAAAQAAAAJSDoAAA0DEf45AAAEAAAACUg6AAANAxH/OQAABAAAAAlAOgAADQMRADoAAAQAAAAJPjoAAA0DEQE6AAAEAAAACT86AAANAxECOgAABAAAAAk/OgAADQMRAzoAAAQAAAAJPzoAAA0DEQQ6AAAEAAAACUA6AAANAxEFOgAABAAAAAlAOgAADQMRBjoAAAQAAAAGTToAABk2MTEuODExMCBBREpVU1RJTkcgQ09WRVJTDQMRBzoAAAQAAAAJTToAAA0DEQg6AAAEAAAACUE6AAANAxEJOgAABAAAAAlBOgAADQMRCjoAAAQAAAAJQjoAAA0DEQs6AAAEAAAABlA6AAAUNjI1LjAxMDAgTEFORFNDQVBJTkcNAxEMOgAABAAAAAZROgAADzYyOC4xOTA1IEVDIE1PQg0DEQ06AAAEAAAACVE6AAANAxEOOgAABAAAAAlQOgAADQMRDzoAAAQAAAAGUzoAABk2MjguNzAwNSBJTkxFVCBQUk9URUNUSU9ODQMREDoAAAQAAAAJUzoAAA0DERE6AAAEAAAACVA6AAANAxESOgAABAAAAAlQOgAADQMREzoAAAQAAAAGVToAABQ2MjUuMDEwMCBMQU5EU0NBUElORw0DERQ6AAAEAAAABlY6AAAVNjM4LjIxMDIgTU9WSU5HIFNJR05TDQMRFToAAAQAAAAJQToAAA0DERY6AAAEAAAABlg6AAATNjQzIFRSQUZGSUMgQ09OVFJPTA0DERc6AAAEAAAACVg6AAANAxEYOgAABAAAAAlYOgAADQMRGToAAAQAAAAJWDoAAA0DERo6AAAEAAAACVg6AAANAxEbOgAABAAAAAlYOgAADQMRHDoAAAQAAAAJWDoAAA0DER06AAAEAAAACVg6AAANAxEeOgAABAAAAAZZOgAAETY0NC4xNDIwIFRFTVAgUEVEDQMRHzoAAAQAAAAJWToAAA0DESA6AAAEAAAABlo6AAARNjQ0LjE0MjAgVEVNUCBQRUQNAxEhOgAABAAAAAZbOgAAFzY0Ni4xMDIwIE1BUktJTkcgWUVMTE9XDQMRIjoAAAQAAAAGXDoAABY2MTYuMTA0MCBNQVJLSU5HIFdISVRFDQMRIzoAAAQAAAAJXDoAAA0DESQ6AAAEAAAACVs6AAANAxElOgAABAAAAAlcOgAADQMRJjoAAAQAAAAJXDoAAA0DESc6AAAEAAAACVw6AAANAxEoOgAABAAAAAZfOgAAGDY0Ni45MDAwIE1BUktJTkcgUkVNT1ZBTA0DESk6AAAEAAAACV86AAANAxEqOgAABAAAAA0EESs6AAAEAAAABmA6AAATNjQ5LjAxMDUgVEVNUCBQQUlOVA0DESw6AAAEAAAACWA6AAANAxEtOgAABAAAAAlgOgAADQMRLjoAAAQAAAAJQDoAAA0DES86AAAEAAAACT46AAANAxEwOgAABAAAAAZjOgAACzY1MCBTVEFLSU5HDQMRMToAAAQAAAAGZDoAABZTUFYuMDA2MC4wMSBDUiBHUkFESU5HDQMRMjoAAAQAAAAJYzoAAA0DETM6AAAEAAAABmY6AAAPNjkwLSBTQVdJTkcgQyZHBmc6AAAVNjkwLSBTQVdJTkcgQ1IgMSBPRiAyBmg6AAAUNjkwIFNBV0lORyBDUiAyIE9GIDIGaToAABA2OTAtIFNBV0lORyBUSUVTETQ6AAAEAAAACWY6AAAJZzoAAAloOgAACWk6AAARNToAAAQAAAAJQToAAA0DETY6AAAEAAAACWQ6AAANAxE3OgAABAAAAAZwOgAAGFNQVi4wMTYwNS4wMSBITUEgVEVSUkFDRQ0DETg6AAAEAAAABnE6AAAZU1BWLjAxODAuMDEgVEhFUk1PUExBU1RJQw0DCw==</t>
  </si>
  <si>
    <t>Test</t>
  </si>
  <si>
    <t>INCLUDES PARKING LOT</t>
  </si>
  <si>
    <t>INCLUDES BYPASS</t>
  </si>
  <si>
    <t>Description</t>
  </si>
  <si>
    <t>This one goes left</t>
  </si>
  <si>
    <t>This one goes right.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</si>
</sst>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;[Red]\-0\+00"/>
    <numFmt numFmtId="165" formatCode="&quot;$&quot;#,##0.00"/>
    <numFmt numFmtId="166" formatCode="m/d/yyyy;@"/>
    <numFmt numFmtId="167" formatCode="0.000"/>
    <numFmt numFmtId="168" formatCode="m/d/yyyy\ h:mm:ss\ AM/PM"/>
    <numFmt numFmtId="169" formatCode="#,##0.0"/>
    <numFmt numFmtId="170" formatCode="_([$$-409]* #,##0.00_);_([$$-409]* \(#,##0.00\);_([$$-409]* &quot;-&quot;??_);_(@_)"/>
    <numFmt numFmtId="171" formatCode="0.0"/>
    <numFmt numFmtId="172" formatCode="0\+00"/>
  </numFmts>
  <fonts count="32" x14ac:knownFonts="1">
    <font>
      <sz val="11"/>
      <color theme="1"/>
      <name val="Calibri"/>
      <family val="2"/>
      <scheme val="minor"/>
    </font>
    <font>
      <sz val="10"/>
      <name val="Garamond"/>
      <family val="1"/>
    </font>
    <font>
      <sz val="9"/>
      <name val="Lucida Console"/>
      <family val="3"/>
    </font>
    <font>
      <sz val="10"/>
      <name val="Courier New"/>
      <family val="3"/>
    </font>
    <font>
      <sz val="12"/>
      <name val="Garamond"/>
      <family val="1"/>
    </font>
    <font>
      <b/>
      <sz val="12"/>
      <name val="Lucida Console"/>
      <family val="3"/>
    </font>
    <font>
      <sz val="8"/>
      <name val="Lucida Console"/>
      <family val="3"/>
    </font>
    <font>
      <sz val="10"/>
      <name val="Arial"/>
      <family val="2"/>
    </font>
    <font>
      <b/>
      <sz val="8"/>
      <color indexed="8"/>
      <name val="Lucida Console"/>
      <family val="3"/>
    </font>
    <font>
      <b/>
      <sz val="9"/>
      <name val="Lucida Console"/>
      <family val="3"/>
    </font>
    <font>
      <b/>
      <sz val="8"/>
      <name val="Lucida Console"/>
      <family val="3"/>
    </font>
    <font>
      <b/>
      <sz val="9"/>
      <color indexed="8"/>
      <name val="Lucida Console"/>
      <family val="3"/>
    </font>
    <font>
      <b/>
      <sz val="9"/>
      <color indexed="10"/>
      <name val="Lucida Console"/>
      <family val="3"/>
    </font>
    <font>
      <sz val="12"/>
      <name val="Lucida Console"/>
      <family val="3"/>
    </font>
    <font>
      <sz val="9"/>
      <color theme="0" tint="-0.249977111117893"/>
      <name val="Lucida Console"/>
      <family val="3"/>
    </font>
    <font>
      <sz val="9"/>
      <color indexed="8"/>
      <name val="Lucida Console"/>
      <family val="3"/>
    </font>
    <font>
      <b/>
      <sz val="9"/>
      <color rgb="FF800000"/>
      <name val="Lucida Console"/>
      <family val="3"/>
    </font>
    <font>
      <sz val="9"/>
      <color indexed="10"/>
      <name val="Lucida Console"/>
      <family val="3"/>
    </font>
    <font>
      <b/>
      <sz val="9"/>
      <color theme="1"/>
      <name val="Lucida Console"/>
      <family val="3"/>
    </font>
    <font>
      <sz val="9"/>
      <color theme="1"/>
      <name val="Lucida Console"/>
      <family val="3"/>
    </font>
    <font>
      <b/>
      <u/>
      <sz val="9"/>
      <color indexed="16"/>
      <name val="Lucida Console"/>
      <family val="3"/>
    </font>
    <font>
      <sz val="11"/>
      <color theme="1"/>
      <name val="Calibri"/>
      <family val="2"/>
      <scheme val="minor"/>
    </font>
    <font>
      <b/>
      <sz val="8"/>
      <color rgb="FF800000"/>
      <name val="Lucida Console"/>
      <family val="3"/>
    </font>
    <font>
      <sz val="8"/>
      <name val="Calibri Light"/>
      <family val="2"/>
      <scheme val="major"/>
    </font>
    <font>
      <u/>
      <sz val="8"/>
      <name val="Calibri Light"/>
      <family val="2"/>
      <scheme val="major"/>
    </font>
    <font>
      <sz val="8"/>
      <color rgb="FFFF0000"/>
      <name val="Arial"/>
      <family val="2"/>
    </font>
    <font>
      <sz val="11"/>
      <color theme="1"/>
      <name val="Calibri Light"/>
      <family val="2"/>
      <scheme val="major"/>
    </font>
    <font>
      <sz val="8"/>
      <color theme="1"/>
      <name val="Calibri Light"/>
      <family val="2"/>
      <scheme val="major"/>
    </font>
    <font>
      <sz val="8"/>
      <color rgb="FFFF0000"/>
      <name val="Calibri Light"/>
      <family val="2"/>
      <scheme val="major"/>
    </font>
    <font>
      <b/>
      <sz val="8"/>
      <name val="Calibri Light"/>
      <family val="2"/>
      <scheme val="major"/>
    </font>
    <font>
      <sz val="8"/>
      <color indexed="8"/>
      <name val="Calibri Light"/>
      <family val="2"/>
      <scheme val="maj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/>
      <right style="thin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4" fillId="0" borderId="0"/>
    <xf numFmtId="1" fontId="7" fillId="0" borderId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282">
    <xf numFmtId="0" fontId="0" fillId="0" borderId="0" xfId="0"/>
    <xf numFmtId="0" fontId="6" fillId="0" borderId="0" xfId="3" applyFont="1" applyAlignment="1">
      <alignment horizontal="right"/>
    </xf>
    <xf numFmtId="2" fontId="5" fillId="0" borderId="0" xfId="4" applyNumberFormat="1" applyFont="1" applyAlignment="1">
      <alignment horizontal="left"/>
    </xf>
    <xf numFmtId="4" fontId="8" fillId="0" borderId="0" xfId="4" applyNumberFormat="1" applyFont="1" applyAlignment="1">
      <alignment horizontal="left"/>
    </xf>
    <xf numFmtId="165" fontId="9" fillId="0" borderId="0" xfId="4" applyNumberFormat="1" applyFont="1"/>
    <xf numFmtId="0" fontId="6" fillId="0" borderId="0" xfId="3" applyFont="1"/>
    <xf numFmtId="14" fontId="5" fillId="0" borderId="0" xfId="4" applyNumberFormat="1" applyFont="1" applyAlignment="1" applyProtection="1">
      <alignment horizontal="right"/>
      <protection locked="0"/>
    </xf>
    <xf numFmtId="14" fontId="11" fillId="0" borderId="0" xfId="4" applyNumberFormat="1" applyFont="1" applyAlignment="1" applyProtection="1">
      <alignment horizontal="right"/>
      <protection locked="0"/>
    </xf>
    <xf numFmtId="165" fontId="12" fillId="0" borderId="0" xfId="4" applyNumberFormat="1" applyFont="1" applyAlignment="1">
      <alignment horizontal="right"/>
    </xf>
    <xf numFmtId="49" fontId="5" fillId="0" borderId="0" xfId="4" applyNumberFormat="1" applyFont="1" applyAlignment="1">
      <alignment horizontal="left"/>
    </xf>
    <xf numFmtId="0" fontId="13" fillId="0" borderId="0" xfId="3" applyFont="1" applyAlignment="1">
      <alignment horizontal="right"/>
    </xf>
    <xf numFmtId="4" fontId="11" fillId="0" borderId="0" xfId="4" applyNumberFormat="1" applyFont="1" applyAlignment="1">
      <alignment horizontal="right"/>
    </xf>
    <xf numFmtId="165" fontId="11" fillId="0" borderId="0" xfId="4" applyNumberFormat="1" applyFont="1" applyAlignment="1">
      <alignment horizontal="left"/>
    </xf>
    <xf numFmtId="49" fontId="10" fillId="0" borderId="0" xfId="4" applyNumberFormat="1" applyFont="1" applyAlignment="1">
      <alignment horizontal="left"/>
    </xf>
    <xf numFmtId="4" fontId="6" fillId="0" borderId="0" xfId="3" applyNumberFormat="1" applyFont="1" applyAlignment="1">
      <alignment horizontal="right"/>
    </xf>
    <xf numFmtId="165" fontId="6" fillId="0" borderId="0" xfId="5" applyNumberFormat="1" applyFont="1" applyFill="1" applyAlignment="1">
      <alignment horizontal="right"/>
    </xf>
    <xf numFmtId="4" fontId="6" fillId="0" borderId="0" xfId="3" applyNumberFormat="1" applyFont="1"/>
    <xf numFmtId="165" fontId="6" fillId="0" borderId="0" xfId="3" applyNumberFormat="1" applyFont="1"/>
    <xf numFmtId="165" fontId="6" fillId="0" borderId="0" xfId="5" applyNumberFormat="1" applyFont="1" applyAlignment="1">
      <alignment horizontal="right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center"/>
    </xf>
    <xf numFmtId="0" fontId="10" fillId="0" borderId="2" xfId="3" applyFont="1" applyBorder="1" applyAlignment="1">
      <alignment horizontal="left" vertical="center"/>
    </xf>
    <xf numFmtId="0" fontId="10" fillId="0" borderId="2" xfId="3" applyFont="1" applyBorder="1" applyAlignment="1">
      <alignment vertical="center"/>
    </xf>
    <xf numFmtId="0" fontId="10" fillId="0" borderId="2" xfId="3" applyFont="1" applyBorder="1" applyAlignment="1">
      <alignment horizontal="right" vertical="center"/>
    </xf>
    <xf numFmtId="0" fontId="10" fillId="0" borderId="2" xfId="3" applyFont="1" applyBorder="1" applyAlignment="1">
      <alignment horizontal="center" vertical="center"/>
    </xf>
    <xf numFmtId="4" fontId="10" fillId="0" borderId="2" xfId="3" applyNumberFormat="1" applyFont="1" applyBorder="1" applyAlignment="1">
      <alignment horizontal="right" vertical="center"/>
    </xf>
    <xf numFmtId="165" fontId="10" fillId="0" borderId="2" xfId="5" applyNumberFormat="1" applyFont="1" applyBorder="1" applyAlignment="1">
      <alignment horizontal="right" vertical="center"/>
    </xf>
    <xf numFmtId="0" fontId="10" fillId="0" borderId="0" xfId="3" applyFont="1" applyAlignment="1">
      <alignment vertical="center"/>
    </xf>
    <xf numFmtId="0" fontId="13" fillId="0" borderId="0" xfId="3" applyFont="1"/>
    <xf numFmtId="165" fontId="6" fillId="0" borderId="0" xfId="5" applyNumberFormat="1" applyFont="1" applyBorder="1" applyAlignment="1">
      <alignment horizontal="right"/>
    </xf>
    <xf numFmtId="0" fontId="11" fillId="2" borderId="3" xfId="4" applyNumberFormat="1" applyFont="1" applyFill="1" applyBorder="1" applyAlignment="1">
      <alignment horizontal="left" textRotation="90" wrapText="1"/>
    </xf>
    <xf numFmtId="49" fontId="14" fillId="3" borderId="0" xfId="4" applyNumberFormat="1" applyFont="1" applyFill="1" applyAlignment="1">
      <alignment horizontal="center"/>
    </xf>
    <xf numFmtId="1" fontId="2" fillId="3" borderId="0" xfId="4" applyFont="1" applyFill="1"/>
    <xf numFmtId="2" fontId="11" fillId="4" borderId="0" xfId="4" applyNumberFormat="1" applyFont="1" applyFill="1" applyAlignment="1">
      <alignment horizontal="left"/>
    </xf>
    <xf numFmtId="4" fontId="9" fillId="4" borderId="0" xfId="4" applyNumberFormat="1" applyFont="1" applyFill="1"/>
    <xf numFmtId="1" fontId="2" fillId="0" borderId="0" xfId="4" applyFont="1" applyProtection="1">
      <protection locked="0"/>
    </xf>
    <xf numFmtId="0" fontId="11" fillId="2" borderId="4" xfId="4" applyNumberFormat="1" applyFont="1" applyFill="1" applyBorder="1" applyAlignment="1">
      <alignment horizontal="left" textRotation="90" wrapText="1"/>
    </xf>
    <xf numFmtId="0" fontId="15" fillId="3" borderId="0" xfId="4" applyNumberFormat="1" applyFont="1" applyFill="1" applyAlignment="1">
      <alignment horizontal="center"/>
    </xf>
    <xf numFmtId="14" fontId="11" fillId="4" borderId="5" xfId="4" applyNumberFormat="1" applyFont="1" applyFill="1" applyBorder="1" applyAlignment="1">
      <alignment horizontal="right"/>
    </xf>
    <xf numFmtId="165" fontId="12" fillId="4" borderId="0" xfId="4" applyNumberFormat="1" applyFont="1" applyFill="1" applyAlignment="1">
      <alignment horizontal="right"/>
    </xf>
    <xf numFmtId="49" fontId="11" fillId="3" borderId="0" xfId="4" applyNumberFormat="1" applyFont="1" applyFill="1"/>
    <xf numFmtId="49" fontId="16" fillId="3" borderId="0" xfId="4" applyNumberFormat="1" applyFont="1" applyFill="1"/>
    <xf numFmtId="164" fontId="9" fillId="3" borderId="0" xfId="4" applyNumberFormat="1" applyFont="1" applyFill="1" applyAlignment="1">
      <alignment horizontal="right"/>
    </xf>
    <xf numFmtId="1" fontId="9" fillId="3" borderId="0" xfId="4" applyFont="1" applyFill="1"/>
    <xf numFmtId="2" fontId="11" fillId="4" borderId="0" xfId="4" applyNumberFormat="1" applyFont="1" applyFill="1" applyAlignment="1">
      <alignment horizontal="right"/>
    </xf>
    <xf numFmtId="1" fontId="9" fillId="0" borderId="0" xfId="4" applyFont="1" applyProtection="1">
      <protection locked="0"/>
    </xf>
    <xf numFmtId="0" fontId="11" fillId="3" borderId="0" xfId="4" applyNumberFormat="1" applyFont="1" applyFill="1" applyAlignment="1">
      <alignment horizontal="right"/>
    </xf>
    <xf numFmtId="0" fontId="9" fillId="3" borderId="0" xfId="4" applyNumberFormat="1" applyFont="1" applyFill="1"/>
    <xf numFmtId="2" fontId="2" fillId="3" borderId="0" xfId="1" applyNumberFormat="1" applyFont="1" applyFill="1" applyAlignment="1">
      <alignment horizontal="right"/>
    </xf>
    <xf numFmtId="0" fontId="2" fillId="3" borderId="0" xfId="1" applyFont="1" applyFill="1"/>
    <xf numFmtId="2" fontId="17" fillId="3" borderId="0" xfId="1" applyNumberFormat="1" applyFont="1" applyFill="1" applyAlignment="1">
      <alignment horizontal="left"/>
    </xf>
    <xf numFmtId="1" fontId="9" fillId="3" borderId="0" xfId="1" applyNumberFormat="1" applyFont="1" applyFill="1" applyAlignment="1">
      <alignment horizontal="left"/>
    </xf>
    <xf numFmtId="0" fontId="9" fillId="3" borderId="0" xfId="4" applyNumberFormat="1" applyFont="1" applyFill="1" applyAlignment="1">
      <alignment horizontal="right"/>
    </xf>
    <xf numFmtId="2" fontId="18" fillId="3" borderId="0" xfId="1" applyNumberFormat="1" applyFont="1" applyFill="1" applyAlignment="1">
      <alignment horizontal="left"/>
    </xf>
    <xf numFmtId="0" fontId="9" fillId="3" borderId="0" xfId="6" applyFont="1" applyFill="1"/>
    <xf numFmtId="2" fontId="11" fillId="3" borderId="0" xfId="4" applyNumberFormat="1" applyFont="1" applyFill="1" applyAlignment="1">
      <alignment horizontal="left"/>
    </xf>
    <xf numFmtId="0" fontId="11" fillId="2" borderId="6" xfId="4" applyNumberFormat="1" applyFont="1" applyFill="1" applyBorder="1" applyAlignment="1">
      <alignment horizontal="left" textRotation="90" wrapText="1"/>
    </xf>
    <xf numFmtId="0" fontId="9" fillId="3" borderId="1" xfId="6" applyFont="1" applyFill="1" applyBorder="1"/>
    <xf numFmtId="0" fontId="11" fillId="3" borderId="1" xfId="4" applyNumberFormat="1" applyFont="1" applyFill="1" applyBorder="1"/>
    <xf numFmtId="167" fontId="16" fillId="3" borderId="1" xfId="4" applyNumberFormat="1" applyFont="1" applyFill="1" applyBorder="1" applyAlignment="1">
      <alignment horizontal="center"/>
    </xf>
    <xf numFmtId="44" fontId="15" fillId="2" borderId="7" xfId="7" applyFont="1" applyFill="1" applyBorder="1" applyAlignment="1" applyProtection="1">
      <alignment horizontal="center"/>
    </xf>
    <xf numFmtId="0" fontId="2" fillId="0" borderId="0" xfId="6" applyFont="1" applyProtection="1">
      <protection locked="0"/>
    </xf>
    <xf numFmtId="0" fontId="15" fillId="2" borderId="7" xfId="4" applyNumberFormat="1" applyFont="1" applyFill="1" applyBorder="1" applyAlignment="1">
      <alignment horizontal="center"/>
    </xf>
    <xf numFmtId="0" fontId="15" fillId="3" borderId="9" xfId="4" applyNumberFormat="1" applyFont="1" applyFill="1" applyBorder="1" applyAlignment="1">
      <alignment horizontal="center" wrapText="1"/>
    </xf>
    <xf numFmtId="0" fontId="9" fillId="0" borderId="0" xfId="6" applyFont="1"/>
    <xf numFmtId="1" fontId="11" fillId="2" borderId="8" xfId="4" applyFont="1" applyFill="1" applyBorder="1" applyAlignment="1" applyProtection="1">
      <alignment horizontal="center"/>
      <protection locked="0"/>
    </xf>
    <xf numFmtId="0" fontId="2" fillId="3" borderId="8" xfId="3" applyFont="1" applyFill="1" applyBorder="1" applyAlignment="1" applyProtection="1">
      <alignment horizontal="center"/>
      <protection locked="0"/>
    </xf>
    <xf numFmtId="0" fontId="2" fillId="3" borderId="13" xfId="3" applyFont="1" applyFill="1" applyBorder="1" applyAlignment="1" applyProtection="1">
      <alignment horizontal="center"/>
      <protection locked="0"/>
    </xf>
    <xf numFmtId="0" fontId="4" fillId="0" borderId="0" xfId="3" applyProtection="1">
      <protection locked="0"/>
    </xf>
    <xf numFmtId="0" fontId="9" fillId="0" borderId="0" xfId="6" applyFont="1" applyProtection="1">
      <protection locked="0"/>
    </xf>
    <xf numFmtId="0" fontId="19" fillId="5" borderId="14" xfId="3" applyFont="1" applyFill="1" applyBorder="1" applyAlignment="1" applyProtection="1">
      <alignment horizontal="left" indent="1"/>
      <protection locked="0"/>
    </xf>
    <xf numFmtId="49" fontId="19" fillId="5" borderId="14" xfId="3" applyNumberFormat="1" applyFont="1" applyFill="1" applyBorder="1" applyProtection="1">
      <protection locked="0"/>
    </xf>
    <xf numFmtId="0" fontId="19" fillId="5" borderId="14" xfId="3" applyFont="1" applyFill="1" applyBorder="1" applyProtection="1">
      <protection locked="0"/>
    </xf>
    <xf numFmtId="165" fontId="19" fillId="5" borderId="14" xfId="3" applyNumberFormat="1" applyFont="1" applyFill="1" applyBorder="1" applyProtection="1">
      <protection locked="0"/>
    </xf>
    <xf numFmtId="165" fontId="19" fillId="5" borderId="14" xfId="3" applyNumberFormat="1" applyFont="1" applyFill="1" applyBorder="1"/>
    <xf numFmtId="0" fontId="19" fillId="0" borderId="0" xfId="3" applyFont="1" applyProtection="1">
      <protection locked="0"/>
    </xf>
    <xf numFmtId="1" fontId="15" fillId="0" borderId="0" xfId="4" applyFont="1" applyAlignment="1" applyProtection="1">
      <alignment horizontal="center"/>
      <protection locked="0"/>
    </xf>
    <xf numFmtId="49" fontId="15" fillId="0" borderId="0" xfId="6" applyNumberFormat="1" applyFont="1" applyAlignment="1" applyProtection="1">
      <alignment horizontal="center"/>
      <protection locked="0"/>
    </xf>
    <xf numFmtId="0" fontId="15" fillId="0" borderId="0" xfId="6" applyFont="1" applyAlignment="1" applyProtection="1">
      <alignment horizontal="left"/>
      <protection locked="0"/>
    </xf>
    <xf numFmtId="0" fontId="15" fillId="0" borderId="0" xfId="6" applyFont="1" applyAlignment="1" applyProtection="1">
      <alignment horizontal="right"/>
      <protection locked="0"/>
    </xf>
    <xf numFmtId="0" fontId="15" fillId="0" borderId="0" xfId="6" applyFont="1" applyProtection="1">
      <protection locked="0"/>
    </xf>
    <xf numFmtId="2" fontId="15" fillId="0" borderId="0" xfId="6" applyNumberFormat="1" applyFont="1" applyAlignment="1" applyProtection="1">
      <alignment horizontal="right"/>
      <protection locked="0"/>
    </xf>
    <xf numFmtId="4" fontId="15" fillId="0" borderId="0" xfId="6" applyNumberFormat="1" applyFont="1" applyAlignment="1" applyProtection="1">
      <alignment horizontal="right"/>
      <protection locked="0"/>
    </xf>
    <xf numFmtId="0" fontId="2" fillId="0" borderId="0" xfId="6" applyFont="1" applyAlignment="1" applyProtection="1">
      <alignment horizontal="left"/>
      <protection locked="0"/>
    </xf>
    <xf numFmtId="0" fontId="11" fillId="4" borderId="15" xfId="6" applyFont="1" applyFill="1" applyBorder="1" applyAlignment="1" applyProtection="1">
      <alignment horizontal="right"/>
      <protection locked="0"/>
    </xf>
    <xf numFmtId="4" fontId="11" fillId="4" borderId="15" xfId="6" applyNumberFormat="1" applyFont="1" applyFill="1" applyBorder="1" applyAlignment="1" applyProtection="1">
      <alignment horizontal="center"/>
      <protection locked="0"/>
    </xf>
    <xf numFmtId="2" fontId="11" fillId="4" borderId="15" xfId="6" applyNumberFormat="1" applyFont="1" applyFill="1" applyBorder="1" applyAlignment="1" applyProtection="1">
      <alignment horizontal="right"/>
      <protection locked="0"/>
    </xf>
    <xf numFmtId="165" fontId="11" fillId="4" borderId="16" xfId="6" applyNumberFormat="1" applyFont="1" applyFill="1" applyBorder="1" applyAlignment="1" applyProtection="1">
      <alignment horizontal="right"/>
      <protection locked="0"/>
    </xf>
    <xf numFmtId="0" fontId="15" fillId="0" borderId="0" xfId="4" applyNumberFormat="1" applyFont="1" applyAlignment="1" applyProtection="1">
      <alignment horizontal="center"/>
      <protection locked="0"/>
    </xf>
    <xf numFmtId="10" fontId="11" fillId="6" borderId="5" xfId="8" applyNumberFormat="1" applyFont="1" applyFill="1" applyBorder="1" applyAlignment="1" applyProtection="1">
      <alignment horizontal="right"/>
      <protection locked="0"/>
    </xf>
    <xf numFmtId="4" fontId="11" fillId="4" borderId="15" xfId="6" applyNumberFormat="1" applyFont="1" applyFill="1" applyBorder="1" applyProtection="1">
      <protection locked="0"/>
    </xf>
    <xf numFmtId="0" fontId="11" fillId="0" borderId="0" xfId="6" applyFont="1" applyAlignment="1" applyProtection="1">
      <alignment horizontal="right"/>
      <protection locked="0"/>
    </xf>
    <xf numFmtId="4" fontId="11" fillId="0" borderId="0" xfId="6" applyNumberFormat="1" applyFont="1" applyProtection="1">
      <protection locked="0"/>
    </xf>
    <xf numFmtId="2" fontId="11" fillId="0" borderId="0" xfId="6" applyNumberFormat="1" applyFont="1" applyAlignment="1" applyProtection="1">
      <alignment horizontal="right"/>
      <protection locked="0"/>
    </xf>
    <xf numFmtId="49" fontId="20" fillId="0" borderId="0" xfId="6" applyNumberFormat="1" applyFont="1" applyAlignment="1" applyProtection="1">
      <alignment horizontal="center"/>
      <protection locked="0"/>
    </xf>
    <xf numFmtId="0" fontId="20" fillId="0" borderId="0" xfId="6" applyFont="1" applyAlignment="1" applyProtection="1">
      <alignment horizontal="center"/>
      <protection locked="0"/>
    </xf>
    <xf numFmtId="0" fontId="2" fillId="0" borderId="0" xfId="6" applyFont="1" applyAlignment="1" applyProtection="1">
      <alignment horizontal="right"/>
      <protection locked="0"/>
    </xf>
    <xf numFmtId="0" fontId="20" fillId="0" borderId="0" xfId="6" applyFont="1" applyAlignment="1" applyProtection="1">
      <alignment horizontal="left"/>
      <protection locked="0"/>
    </xf>
    <xf numFmtId="2" fontId="2" fillId="0" borderId="0" xfId="6" applyNumberFormat="1" applyFont="1" applyAlignment="1" applyProtection="1">
      <alignment horizontal="right"/>
      <protection locked="0"/>
    </xf>
    <xf numFmtId="4" fontId="2" fillId="0" borderId="0" xfId="6" applyNumberFormat="1" applyFont="1" applyProtection="1">
      <protection locked="0"/>
    </xf>
    <xf numFmtId="0" fontId="9" fillId="0" borderId="0" xfId="6" applyFont="1" applyAlignment="1" applyProtection="1">
      <alignment horizontal="center"/>
      <protection locked="0"/>
    </xf>
    <xf numFmtId="49" fontId="2" fillId="0" borderId="0" xfId="6" applyNumberFormat="1" applyFont="1" applyAlignment="1" applyProtection="1">
      <alignment horizontal="center"/>
      <protection locked="0"/>
    </xf>
    <xf numFmtId="49" fontId="8" fillId="0" borderId="0" xfId="4" applyNumberFormat="1" applyFont="1"/>
    <xf numFmtId="0" fontId="10" fillId="0" borderId="0" xfId="6" applyFont="1" applyProtection="1">
      <protection locked="0"/>
    </xf>
    <xf numFmtId="2" fontId="8" fillId="0" borderId="0" xfId="4" applyNumberFormat="1" applyFont="1"/>
    <xf numFmtId="49" fontId="22" fillId="3" borderId="0" xfId="4" applyNumberFormat="1" applyFont="1" applyFill="1"/>
    <xf numFmtId="0" fontId="6" fillId="7" borderId="3" xfId="3" applyFont="1" applyFill="1" applyBorder="1"/>
    <xf numFmtId="0" fontId="6" fillId="7" borderId="13" xfId="3" applyFont="1" applyFill="1" applyBorder="1"/>
    <xf numFmtId="0" fontId="10" fillId="7" borderId="13" xfId="3" applyFont="1" applyFill="1" applyBorder="1" applyAlignment="1">
      <alignment horizontal="right"/>
    </xf>
    <xf numFmtId="165" fontId="10" fillId="7" borderId="18" xfId="3" applyNumberFormat="1" applyFont="1" applyFill="1" applyBorder="1"/>
    <xf numFmtId="0" fontId="6" fillId="7" borderId="4" xfId="3" applyFont="1" applyFill="1" applyBorder="1"/>
    <xf numFmtId="0" fontId="10" fillId="7" borderId="0" xfId="3" applyFont="1" applyFill="1" applyAlignment="1">
      <alignment horizontal="right"/>
    </xf>
    <xf numFmtId="165" fontId="10" fillId="7" borderId="19" xfId="3" applyNumberFormat="1" applyFont="1" applyFill="1" applyBorder="1"/>
    <xf numFmtId="0" fontId="6" fillId="7" borderId="6" xfId="3" applyFont="1" applyFill="1" applyBorder="1"/>
    <xf numFmtId="0" fontId="6" fillId="7" borderId="1" xfId="3" applyFont="1" applyFill="1" applyBorder="1"/>
    <xf numFmtId="0" fontId="10" fillId="7" borderId="1" xfId="3" applyFont="1" applyFill="1" applyBorder="1" applyAlignment="1">
      <alignment horizontal="right"/>
    </xf>
    <xf numFmtId="165" fontId="10" fillId="7" borderId="20" xfId="3" applyNumberFormat="1" applyFont="1" applyFill="1" applyBorder="1"/>
    <xf numFmtId="2" fontId="22" fillId="3" borderId="0" xfId="4" applyNumberFormat="1" applyFont="1" applyFill="1" applyAlignment="1">
      <alignment horizontal="left"/>
    </xf>
    <xf numFmtId="49" fontId="22" fillId="0" borderId="0" xfId="4" applyNumberFormat="1" applyFont="1"/>
    <xf numFmtId="9" fontId="10" fillId="7" borderId="0" xfId="9" applyFont="1" applyFill="1" applyBorder="1" applyAlignment="1">
      <alignment horizontal="right"/>
    </xf>
    <xf numFmtId="165" fontId="2" fillId="0" borderId="0" xfId="6" applyNumberFormat="1" applyFont="1" applyAlignment="1" applyProtection="1">
      <alignment horizontal="right"/>
      <protection locked="0"/>
    </xf>
    <xf numFmtId="166" fontId="2" fillId="3" borderId="0" xfId="1" applyNumberFormat="1" applyFont="1" applyFill="1" applyAlignment="1">
      <alignment horizontal="center"/>
    </xf>
    <xf numFmtId="166" fontId="15" fillId="3" borderId="0" xfId="4" applyNumberFormat="1" applyFont="1" applyFill="1" applyAlignment="1">
      <alignment horizontal="center"/>
    </xf>
    <xf numFmtId="49" fontId="23" fillId="0" borderId="0" xfId="1" applyNumberFormat="1" applyFont="1" applyAlignment="1" applyProtection="1">
      <alignment horizontal="center"/>
      <protection locked="0"/>
    </xf>
    <xf numFmtId="0" fontId="23" fillId="0" borderId="0" xfId="1" applyFont="1" applyProtection="1">
      <protection locked="0"/>
    </xf>
    <xf numFmtId="0" fontId="23" fillId="0" borderId="0" xfId="1" applyFont="1" applyAlignment="1" applyProtection="1">
      <alignment horizontal="center"/>
      <protection locked="0"/>
    </xf>
    <xf numFmtId="0" fontId="24" fillId="0" borderId="0" xfId="1" applyFont="1" applyAlignment="1" applyProtection="1">
      <alignment horizontal="center"/>
      <protection locked="0"/>
    </xf>
    <xf numFmtId="0" fontId="23" fillId="0" borderId="0" xfId="1" applyFont="1" applyAlignment="1" applyProtection="1">
      <alignment horizontal="center" wrapText="1"/>
      <protection locked="0"/>
    </xf>
    <xf numFmtId="49" fontId="23" fillId="0" borderId="1" xfId="1" applyNumberFormat="1" applyFont="1" applyBorder="1" applyAlignment="1" applyProtection="1">
      <alignment horizontal="center"/>
      <protection locked="0"/>
    </xf>
    <xf numFmtId="0" fontId="23" fillId="0" borderId="1" xfId="1" applyFont="1" applyBorder="1" applyProtection="1">
      <protection locked="0"/>
    </xf>
    <xf numFmtId="0" fontId="23" fillId="0" borderId="1" xfId="1" applyFont="1" applyBorder="1" applyAlignment="1" applyProtection="1">
      <alignment horizontal="center"/>
      <protection locked="0"/>
    </xf>
    <xf numFmtId="0" fontId="23" fillId="0" borderId="1" xfId="2" applyFont="1" applyBorder="1" applyAlignment="1" applyProtection="1">
      <alignment horizontal="center"/>
      <protection locked="0"/>
    </xf>
    <xf numFmtId="49" fontId="23" fillId="0" borderId="0" xfId="1" quotePrefix="1" applyNumberFormat="1" applyFont="1" applyAlignment="1" applyProtection="1">
      <alignment horizontal="center"/>
      <protection locked="0"/>
    </xf>
    <xf numFmtId="2" fontId="23" fillId="0" borderId="0" xfId="1" applyNumberFormat="1" applyFont="1" applyProtection="1">
      <protection locked="0"/>
    </xf>
    <xf numFmtId="164" fontId="23" fillId="0" borderId="0" xfId="1" quotePrefix="1" applyNumberFormat="1" applyFont="1" applyAlignment="1" applyProtection="1">
      <alignment horizontal="center"/>
      <protection locked="0"/>
    </xf>
    <xf numFmtId="2" fontId="23" fillId="0" borderId="0" xfId="1" applyNumberFormat="1" applyFont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center"/>
      <protection locked="0"/>
    </xf>
    <xf numFmtId="1" fontId="23" fillId="0" borderId="0" xfId="1" applyNumberFormat="1" applyFont="1" applyAlignment="1" applyProtection="1">
      <alignment horizontal="center"/>
      <protection locked="0"/>
    </xf>
    <xf numFmtId="2" fontId="23" fillId="0" borderId="0" xfId="2" applyNumberFormat="1" applyFont="1" applyProtection="1">
      <protection locked="0"/>
    </xf>
    <xf numFmtId="2" fontId="23" fillId="0" borderId="0" xfId="1" applyNumberFormat="1" applyFont="1" applyAlignment="1" applyProtection="1">
      <alignment horizontal="left"/>
      <protection locked="0"/>
    </xf>
    <xf numFmtId="165" fontId="6" fillId="0" borderId="0" xfId="3" applyNumberFormat="1" applyFont="1" applyAlignment="1">
      <alignment horizontal="right"/>
    </xf>
    <xf numFmtId="3" fontId="23" fillId="0" borderId="0" xfId="1" applyNumberFormat="1" applyFont="1" applyAlignment="1" applyProtection="1">
      <alignment horizontal="center"/>
      <protection locked="0"/>
    </xf>
    <xf numFmtId="3" fontId="23" fillId="0" borderId="21" xfId="1" applyNumberFormat="1" applyFont="1" applyBorder="1" applyAlignment="1" applyProtection="1">
      <alignment horizontal="center"/>
      <protection locked="0"/>
    </xf>
    <xf numFmtId="1" fontId="2" fillId="0" borderId="0" xfId="4" applyFont="1" applyAlignment="1" applyProtection="1">
      <alignment horizontal="center"/>
      <protection locked="0"/>
    </xf>
    <xf numFmtId="1" fontId="9" fillId="0" borderId="0" xfId="4" applyFont="1" applyAlignment="1" applyProtection="1">
      <alignment horizontal="center"/>
      <protection locked="0"/>
    </xf>
    <xf numFmtId="0" fontId="19" fillId="0" borderId="0" xfId="3" applyFont="1" applyAlignment="1" applyProtection="1">
      <alignment horizontal="center"/>
      <protection locked="0"/>
    </xf>
    <xf numFmtId="0" fontId="2" fillId="0" borderId="0" xfId="6" applyFont="1" applyAlignment="1" applyProtection="1">
      <alignment horizontal="center"/>
      <protection locked="0"/>
    </xf>
    <xf numFmtId="0" fontId="0" fillId="0" borderId="0" xfId="0" quotePrefix="1"/>
    <xf numFmtId="49" fontId="2" fillId="0" borderId="0" xfId="6" applyNumberFormat="1" applyFont="1" applyAlignment="1">
      <alignment horizontal="center"/>
    </xf>
    <xf numFmtId="0" fontId="2" fillId="0" borderId="0" xfId="6" applyFont="1" applyAlignment="1">
      <alignment horizontal="left"/>
    </xf>
    <xf numFmtId="0" fontId="2" fillId="0" borderId="0" xfId="6" applyFont="1"/>
    <xf numFmtId="165" fontId="2" fillId="0" borderId="0" xfId="6" applyNumberFormat="1" applyFont="1" applyAlignment="1">
      <alignment horizontal="right"/>
    </xf>
    <xf numFmtId="0" fontId="24" fillId="0" borderId="0" xfId="1" quotePrefix="1" applyFont="1" applyAlignment="1" applyProtection="1">
      <alignment horizontal="center"/>
      <protection locked="0"/>
    </xf>
    <xf numFmtId="0" fontId="23" fillId="0" borderId="0" xfId="1" quotePrefix="1" applyFont="1" applyAlignment="1" applyProtection="1">
      <alignment horizontal="center"/>
      <protection locked="0"/>
    </xf>
    <xf numFmtId="0" fontId="25" fillId="0" borderId="0" xfId="0" applyFont="1"/>
    <xf numFmtId="0" fontId="0" fillId="0" borderId="0" xfId="0" applyAlignment="1">
      <alignment horizontal="center"/>
    </xf>
    <xf numFmtId="2" fontId="23" fillId="0" borderId="0" xfId="1" quotePrefix="1" applyNumberFormat="1" applyFont="1" applyAlignment="1" applyProtection="1">
      <alignment horizontal="center"/>
      <protection locked="0"/>
    </xf>
    <xf numFmtId="0" fontId="27" fillId="0" borderId="0" xfId="0" applyFont="1" applyAlignment="1">
      <alignment horizontal="center"/>
    </xf>
    <xf numFmtId="0" fontId="27" fillId="0" borderId="1" xfId="0" applyFont="1" applyBorder="1" applyAlignment="1">
      <alignment horizontal="center"/>
    </xf>
    <xf numFmtId="0" fontId="26" fillId="5" borderId="0" xfId="0" applyFont="1" applyFill="1" applyAlignment="1">
      <alignment horizontal="center"/>
    </xf>
    <xf numFmtId="0" fontId="23" fillId="5" borderId="0" xfId="1" applyFont="1" applyFill="1" applyProtection="1">
      <protection locked="0"/>
    </xf>
    <xf numFmtId="0" fontId="27" fillId="5" borderId="0" xfId="0" applyFont="1" applyFill="1" applyAlignment="1">
      <alignment horizontal="center"/>
    </xf>
    <xf numFmtId="49" fontId="23" fillId="0" borderId="1" xfId="1" quotePrefix="1" applyNumberFormat="1" applyFont="1" applyBorder="1" applyAlignment="1" applyProtection="1">
      <alignment horizontal="center"/>
      <protection locked="0"/>
    </xf>
    <xf numFmtId="2" fontId="23" fillId="0" borderId="1" xfId="1" applyNumberFormat="1" applyFont="1" applyBorder="1" applyProtection="1">
      <protection locked="0"/>
    </xf>
    <xf numFmtId="164" fontId="23" fillId="0" borderId="1" xfId="1" applyNumberFormat="1" applyFont="1" applyBorder="1" applyAlignment="1" applyProtection="1">
      <alignment horizontal="center"/>
      <protection locked="0"/>
    </xf>
    <xf numFmtId="2" fontId="23" fillId="0" borderId="1" xfId="1" quotePrefix="1" applyNumberFormat="1" applyFont="1" applyBorder="1" applyAlignment="1" applyProtection="1">
      <alignment horizontal="center"/>
      <protection locked="0"/>
    </xf>
    <xf numFmtId="1" fontId="23" fillId="0" borderId="1" xfId="1" applyNumberFormat="1" applyFont="1" applyBorder="1" applyAlignment="1" applyProtection="1">
      <alignment horizontal="center"/>
      <protection locked="0"/>
    </xf>
    <xf numFmtId="2" fontId="23" fillId="0" borderId="1" xfId="1" applyNumberFormat="1" applyFont="1" applyBorder="1" applyAlignment="1" applyProtection="1">
      <alignment horizontal="center"/>
      <protection locked="0"/>
    </xf>
    <xf numFmtId="1" fontId="23" fillId="0" borderId="0" xfId="1" quotePrefix="1" applyNumberFormat="1" applyFont="1" applyAlignment="1" applyProtection="1">
      <alignment horizontal="center"/>
      <protection locked="0"/>
    </xf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0" xfId="0" applyFont="1"/>
    <xf numFmtId="0" fontId="27" fillId="0" borderId="1" xfId="0" applyFont="1" applyBorder="1" applyAlignment="1">
      <alignment horizontal="center" vertical="center"/>
    </xf>
    <xf numFmtId="1" fontId="23" fillId="0" borderId="1" xfId="1" quotePrefix="1" applyNumberFormat="1" applyFont="1" applyBorder="1" applyAlignment="1" applyProtection="1">
      <alignment horizontal="center"/>
      <protection locked="0"/>
    </xf>
    <xf numFmtId="0" fontId="30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1" fontId="30" fillId="0" borderId="0" xfId="0" quotePrefix="1" applyNumberFormat="1" applyFont="1" applyAlignment="1">
      <alignment horizontal="center" vertical="center"/>
    </xf>
    <xf numFmtId="1" fontId="30" fillId="0" borderId="0" xfId="0" quotePrefix="1" applyNumberFormat="1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left"/>
    </xf>
    <xf numFmtId="49" fontId="23" fillId="0" borderId="23" xfId="1" quotePrefix="1" applyNumberFormat="1" applyFont="1" applyBorder="1" applyAlignment="1" applyProtection="1">
      <alignment horizontal="center"/>
      <protection locked="0"/>
    </xf>
    <xf numFmtId="164" fontId="23" fillId="0" borderId="23" xfId="1" applyNumberFormat="1" applyFont="1" applyBorder="1" applyAlignment="1" applyProtection="1">
      <alignment horizontal="center"/>
      <protection locked="0"/>
    </xf>
    <xf numFmtId="2" fontId="23" fillId="0" borderId="23" xfId="1" applyNumberFormat="1" applyFont="1" applyBorder="1" applyAlignment="1" applyProtection="1">
      <alignment horizontal="center"/>
      <protection locked="0"/>
    </xf>
    <xf numFmtId="0" fontId="30" fillId="0" borderId="1" xfId="0" applyFont="1" applyBorder="1" applyAlignment="1">
      <alignment horizontal="center" vertical="center"/>
    </xf>
    <xf numFmtId="1" fontId="30" fillId="0" borderId="1" xfId="0" quotePrefix="1" applyNumberFormat="1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1" fontId="30" fillId="0" borderId="23" xfId="0" quotePrefix="1" applyNumberFormat="1" applyFont="1" applyBorder="1" applyAlignment="1">
      <alignment horizontal="center" vertical="center"/>
    </xf>
    <xf numFmtId="1" fontId="30" fillId="0" borderId="23" xfId="0" applyNumberFormat="1" applyFont="1" applyBorder="1" applyAlignment="1">
      <alignment horizontal="center" vertical="center"/>
    </xf>
    <xf numFmtId="1" fontId="23" fillId="0" borderId="24" xfId="1" applyNumberFormat="1" applyFont="1" applyBorder="1" applyAlignment="1" applyProtection="1">
      <alignment horizontal="center"/>
      <protection locked="0"/>
    </xf>
    <xf numFmtId="3" fontId="23" fillId="0" borderId="0" xfId="1" quotePrefix="1" applyNumberFormat="1" applyFont="1" applyAlignment="1" applyProtection="1">
      <alignment horizontal="center"/>
      <protection locked="0"/>
    </xf>
    <xf numFmtId="0" fontId="23" fillId="0" borderId="0" xfId="0" applyFont="1"/>
    <xf numFmtId="0" fontId="27" fillId="0" borderId="0" xfId="0" applyFont="1" applyAlignment="1">
      <alignment horizontal="left"/>
    </xf>
    <xf numFmtId="1" fontId="27" fillId="0" borderId="0" xfId="0" applyNumberFormat="1" applyFont="1" applyAlignment="1">
      <alignment horizontal="center"/>
    </xf>
    <xf numFmtId="2" fontId="23" fillId="0" borderId="0" xfId="1" applyNumberFormat="1" applyFont="1" applyAlignment="1" applyProtection="1">
      <alignment horizontal="center" vertical="center"/>
      <protection locked="0"/>
    </xf>
    <xf numFmtId="49" fontId="29" fillId="0" borderId="0" xfId="1" applyNumberFormat="1" applyFont="1" applyAlignment="1" applyProtection="1">
      <alignment horizontal="left"/>
      <protection locked="0"/>
    </xf>
    <xf numFmtId="49" fontId="29" fillId="0" borderId="0" xfId="1" quotePrefix="1" applyNumberFormat="1" applyFont="1" applyAlignment="1" applyProtection="1">
      <alignment horizontal="left"/>
      <protection locked="0"/>
    </xf>
    <xf numFmtId="2" fontId="23" fillId="0" borderId="24" xfId="1" applyNumberFormat="1" applyFont="1" applyBorder="1" applyAlignment="1" applyProtection="1">
      <alignment horizontal="center"/>
      <protection locked="0"/>
    </xf>
    <xf numFmtId="3" fontId="23" fillId="0" borderId="25" xfId="1" applyNumberFormat="1" applyFont="1" applyBorder="1" applyAlignment="1" applyProtection="1">
      <alignment horizontal="center"/>
      <protection locked="0"/>
    </xf>
    <xf numFmtId="3" fontId="23" fillId="0" borderId="26" xfId="1" applyNumberFormat="1" applyFont="1" applyBorder="1" applyAlignment="1" applyProtection="1">
      <alignment horizontal="center"/>
      <protection locked="0"/>
    </xf>
    <xf numFmtId="2" fontId="23" fillId="0" borderId="4" xfId="1" quotePrefix="1" applyNumberFormat="1" applyFont="1" applyBorder="1" applyAlignment="1" applyProtection="1">
      <alignment horizontal="center" vertical="center"/>
      <protection locked="0"/>
    </xf>
    <xf numFmtId="1" fontId="23" fillId="0" borderId="19" xfId="1" quotePrefix="1" applyNumberFormat="1" applyFont="1" applyBorder="1" applyAlignment="1" applyProtection="1">
      <alignment horizontal="center" vertical="center"/>
      <protection locked="0"/>
    </xf>
    <xf numFmtId="1" fontId="23" fillId="0" borderId="19" xfId="1" applyNumberFormat="1" applyFont="1" applyBorder="1" applyAlignment="1" applyProtection="1">
      <alignment horizontal="center" vertical="center"/>
      <protection locked="0"/>
    </xf>
    <xf numFmtId="1" fontId="23" fillId="0" borderId="4" xfId="1" applyNumberFormat="1" applyFont="1" applyBorder="1" applyAlignment="1" applyProtection="1">
      <alignment horizontal="center" vertical="center"/>
      <protection locked="0"/>
    </xf>
    <xf numFmtId="1" fontId="23" fillId="0" borderId="4" xfId="1" quotePrefix="1" applyNumberFormat="1" applyFont="1" applyBorder="1" applyAlignment="1" applyProtection="1">
      <alignment horizontal="center" vertical="center"/>
      <protection locked="0"/>
    </xf>
    <xf numFmtId="3" fontId="19" fillId="5" borderId="14" xfId="3" applyNumberFormat="1" applyFont="1" applyFill="1" applyBorder="1" applyProtection="1">
      <protection locked="0"/>
    </xf>
    <xf numFmtId="1" fontId="23" fillId="0" borderId="0" xfId="1" applyNumberFormat="1" applyFont="1" applyAlignment="1" applyProtection="1">
      <alignment horizontal="center" vertical="center"/>
      <protection locked="0"/>
    </xf>
    <xf numFmtId="1" fontId="23" fillId="0" borderId="0" xfId="1" quotePrefix="1" applyNumberFormat="1" applyFont="1" applyAlignment="1" applyProtection="1">
      <alignment horizontal="center" vertical="center"/>
      <protection locked="0"/>
    </xf>
    <xf numFmtId="1" fontId="23" fillId="9" borderId="1" xfId="1" applyNumberFormat="1" applyFont="1" applyFill="1" applyBorder="1" applyAlignment="1" applyProtection="1">
      <alignment horizontal="center"/>
      <protection locked="0"/>
    </xf>
    <xf numFmtId="1" fontId="23" fillId="9" borderId="1" xfId="1" applyNumberFormat="1" applyFont="1" applyFill="1" applyBorder="1" applyAlignment="1" applyProtection="1">
      <alignment horizontal="center" wrapText="1"/>
      <protection locked="0"/>
    </xf>
    <xf numFmtId="1" fontId="23" fillId="0" borderId="1" xfId="1" applyNumberFormat="1" applyFont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left"/>
    </xf>
    <xf numFmtId="169" fontId="19" fillId="5" borderId="14" xfId="3" applyNumberFormat="1" applyFont="1" applyFill="1" applyBorder="1" applyProtection="1">
      <protection locked="0"/>
    </xf>
    <xf numFmtId="164" fontId="29" fillId="0" borderId="10" xfId="1" applyNumberFormat="1" applyFont="1" applyBorder="1" applyAlignment="1" applyProtection="1">
      <alignment horizontal="left"/>
      <protection locked="0"/>
    </xf>
    <xf numFmtId="2" fontId="23" fillId="0" borderId="10" xfId="1" applyNumberFormat="1" applyFont="1" applyBorder="1" applyAlignment="1" applyProtection="1">
      <alignment horizontal="center"/>
      <protection locked="0"/>
    </xf>
    <xf numFmtId="164" fontId="23" fillId="0" borderId="10" xfId="1" applyNumberFormat="1" applyFont="1" applyBorder="1" applyAlignment="1" applyProtection="1">
      <alignment horizontal="center"/>
      <protection locked="0"/>
    </xf>
    <xf numFmtId="2" fontId="23" fillId="0" borderId="9" xfId="1" applyNumberFormat="1" applyFont="1" applyBorder="1" applyAlignment="1" applyProtection="1">
      <alignment horizontal="center" vertical="center"/>
      <protection locked="0"/>
    </xf>
    <xf numFmtId="1" fontId="23" fillId="0" borderId="12" xfId="1" applyNumberFormat="1" applyFont="1" applyBorder="1" applyAlignment="1" applyProtection="1">
      <alignment horizontal="center" vertical="center"/>
      <protection locked="0"/>
    </xf>
    <xf numFmtId="2" fontId="23" fillId="0" borderId="10" xfId="1" applyNumberFormat="1" applyFont="1" applyBorder="1" applyAlignment="1" applyProtection="1">
      <alignment horizontal="center" vertical="center"/>
      <protection locked="0"/>
    </xf>
    <xf numFmtId="1" fontId="23" fillId="0" borderId="10" xfId="1" applyNumberFormat="1" applyFont="1" applyBorder="1" applyAlignment="1" applyProtection="1">
      <alignment horizontal="center"/>
      <protection locked="0"/>
    </xf>
    <xf numFmtId="164" fontId="29" fillId="0" borderId="1" xfId="1" applyNumberFormat="1" applyFont="1" applyBorder="1" applyAlignment="1" applyProtection="1">
      <alignment horizontal="left"/>
      <protection locked="0"/>
    </xf>
    <xf numFmtId="1" fontId="23" fillId="0" borderId="6" xfId="1" applyNumberFormat="1" applyFont="1" applyBorder="1" applyAlignment="1" applyProtection="1">
      <alignment horizontal="center" vertical="center"/>
      <protection locked="0"/>
    </xf>
    <xf numFmtId="1" fontId="23" fillId="0" borderId="20" xfId="1" applyNumberFormat="1" applyFont="1" applyBorder="1" applyAlignment="1" applyProtection="1">
      <alignment horizontal="center" vertical="center"/>
      <protection locked="0"/>
    </xf>
    <xf numFmtId="164" fontId="29" fillId="0" borderId="1" xfId="1" applyNumberFormat="1" applyFont="1" applyBorder="1" applyAlignment="1" applyProtection="1">
      <alignment horizontal="center"/>
      <protection locked="0"/>
    </xf>
    <xf numFmtId="1" fontId="27" fillId="0" borderId="1" xfId="0" applyNumberFormat="1" applyFont="1" applyBorder="1" applyAlignment="1">
      <alignment horizontal="center"/>
    </xf>
    <xf numFmtId="0" fontId="30" fillId="0" borderId="0" xfId="0" quotePrefix="1" applyFont="1" applyAlignment="1">
      <alignment horizontal="center" vertical="center"/>
    </xf>
    <xf numFmtId="164" fontId="29" fillId="0" borderId="10" xfId="1" applyNumberFormat="1" applyFont="1" applyBorder="1" applyAlignment="1" applyProtection="1">
      <alignment horizontal="center"/>
      <protection locked="0"/>
    </xf>
    <xf numFmtId="3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left"/>
      <protection locked="0"/>
    </xf>
    <xf numFmtId="3" fontId="23" fillId="0" borderId="29" xfId="1" applyNumberFormat="1" applyFont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23" fillId="0" borderId="1" xfId="1" quotePrefix="1" applyNumberFormat="1" applyFont="1" applyBorder="1" applyAlignment="1" applyProtection="1">
      <alignment horizontal="center"/>
      <protection locked="0"/>
    </xf>
    <xf numFmtId="0" fontId="27" fillId="0" borderId="1" xfId="0" applyFont="1" applyBorder="1"/>
    <xf numFmtId="0" fontId="31" fillId="0" borderId="1" xfId="0" applyFont="1" applyBorder="1" applyAlignment="1">
      <alignment horizontal="center" vertical="center"/>
    </xf>
    <xf numFmtId="0" fontId="23" fillId="0" borderId="1" xfId="0" applyFont="1" applyBorder="1"/>
    <xf numFmtId="0" fontId="23" fillId="0" borderId="0" xfId="2" applyFont="1" applyAlignment="1" applyProtection="1">
      <alignment horizontal="center"/>
      <protection locked="0"/>
    </xf>
    <xf numFmtId="0" fontId="26" fillId="5" borderId="1" xfId="0" applyFont="1" applyFill="1" applyBorder="1" applyAlignment="1">
      <alignment horizontal="center"/>
    </xf>
    <xf numFmtId="0" fontId="27" fillId="5" borderId="1" xfId="0" applyFont="1" applyFill="1" applyBorder="1" applyAlignment="1">
      <alignment horizontal="center"/>
    </xf>
    <xf numFmtId="49" fontId="15" fillId="0" borderId="0" xfId="6" applyNumberFormat="1" applyFont="1" applyAlignment="1" applyProtection="1">
      <alignment wrapText="1"/>
      <protection locked="0"/>
    </xf>
    <xf numFmtId="170" fontId="2" fillId="0" borderId="0" xfId="6" applyNumberFormat="1" applyFont="1" applyAlignment="1" applyProtection="1">
      <alignment horizontal="center"/>
      <protection locked="0"/>
    </xf>
    <xf numFmtId="2" fontId="23" fillId="0" borderId="1" xfId="1" applyNumberFormat="1" applyFont="1" applyBorder="1" applyAlignment="1" applyProtection="1">
      <alignment horizontal="center" vertical="center"/>
      <protection locked="0"/>
    </xf>
    <xf numFmtId="3" fontId="23" fillId="0" borderId="1" xfId="1" quotePrefix="1" applyNumberFormat="1" applyFont="1" applyBorder="1" applyAlignment="1" applyProtection="1">
      <alignment horizontal="center"/>
      <protection locked="0"/>
    </xf>
    <xf numFmtId="0" fontId="6" fillId="0" borderId="7" xfId="3" quotePrefix="1" applyFont="1" applyBorder="1"/>
    <xf numFmtId="0" fontId="6" fillId="0" borderId="7" xfId="3" applyFont="1" applyBorder="1"/>
    <xf numFmtId="0" fontId="6" fillId="0" borderId="7" xfId="3" applyFont="1" applyBorder="1" applyAlignment="1">
      <alignment horizontal="right"/>
    </xf>
    <xf numFmtId="165" fontId="6" fillId="0" borderId="7" xfId="3" applyNumberFormat="1" applyFont="1" applyBorder="1" applyAlignment="1">
      <alignment horizontal="right"/>
    </xf>
    <xf numFmtId="165" fontId="6" fillId="0" borderId="7" xfId="3" applyNumberFormat="1" applyFont="1" applyBorder="1"/>
    <xf numFmtId="171" fontId="23" fillId="0" borderId="0" xfId="1" applyNumberFormat="1" applyFont="1" applyAlignment="1" applyProtection="1">
      <alignment horizontal="center"/>
      <protection locked="0"/>
    </xf>
    <xf numFmtId="171" fontId="23" fillId="0" borderId="23" xfId="1" applyNumberFormat="1" applyFont="1" applyBorder="1" applyAlignment="1" applyProtection="1">
      <alignment horizontal="center"/>
      <protection locked="0"/>
    </xf>
    <xf numFmtId="171" fontId="23" fillId="0" borderId="1" xfId="1" applyNumberFormat="1" applyFont="1" applyBorder="1" applyAlignment="1" applyProtection="1">
      <alignment horizontal="center"/>
      <protection locked="0"/>
    </xf>
    <xf numFmtId="171" fontId="23" fillId="0" borderId="0" xfId="1" quotePrefix="1" applyNumberFormat="1" applyFont="1" applyAlignment="1" applyProtection="1">
      <alignment horizontal="center"/>
      <protection locked="0"/>
    </xf>
    <xf numFmtId="172" fontId="23" fillId="0" borderId="0" xfId="1" applyNumberFormat="1" applyFont="1" applyAlignment="1" applyProtection="1">
      <alignment horizontal="center"/>
      <protection locked="0"/>
    </xf>
    <xf numFmtId="172" fontId="23" fillId="0" borderId="1" xfId="1" applyNumberFormat="1" applyFont="1" applyBorder="1" applyAlignment="1" applyProtection="1">
      <alignment horizontal="center"/>
      <protection locked="0"/>
    </xf>
    <xf numFmtId="172" fontId="23" fillId="0" borderId="1" xfId="1" quotePrefix="1" applyNumberFormat="1" applyFont="1" applyBorder="1" applyAlignment="1" applyProtection="1">
      <alignment horizontal="center"/>
      <protection locked="0"/>
    </xf>
    <xf numFmtId="3" fontId="23" fillId="0" borderId="4" xfId="1" quotePrefix="1" applyNumberFormat="1" applyFont="1" applyBorder="1" applyAlignment="1" applyProtection="1">
      <alignment horizontal="center"/>
      <protection locked="0"/>
    </xf>
    <xf numFmtId="0" fontId="24" fillId="0" borderId="0" xfId="1" quotePrefix="1" applyFont="1" applyProtection="1">
      <protection locked="0"/>
    </xf>
    <xf numFmtId="1" fontId="5" fillId="0" borderId="0" xfId="3" applyNumberFormat="1" applyFont="1" applyAlignment="1">
      <alignment horizontal="center"/>
    </xf>
    <xf numFmtId="1" fontId="10" fillId="0" borderId="0" xfId="3" applyNumberFormat="1" applyFont="1" applyAlignment="1">
      <alignment horizontal="center"/>
    </xf>
    <xf numFmtId="0" fontId="11" fillId="4" borderId="15" xfId="6" applyFont="1" applyFill="1" applyBorder="1" applyAlignment="1" applyProtection="1">
      <alignment horizontal="right"/>
      <protection locked="0"/>
    </xf>
    <xf numFmtId="0" fontId="11" fillId="4" borderId="17" xfId="6" applyFont="1" applyFill="1" applyBorder="1" applyAlignment="1" applyProtection="1">
      <alignment horizontal="right"/>
      <protection locked="0"/>
    </xf>
    <xf numFmtId="1" fontId="5" fillId="3" borderId="0" xfId="4" applyFont="1" applyFill="1" applyAlignment="1">
      <alignment horizontal="center"/>
    </xf>
    <xf numFmtId="1" fontId="9" fillId="3" borderId="0" xfId="4" applyFont="1" applyFill="1" applyAlignment="1">
      <alignment horizontal="center"/>
    </xf>
    <xf numFmtId="49" fontId="2" fillId="3" borderId="8" xfId="4" applyNumberFormat="1" applyFont="1" applyFill="1" applyBorder="1" applyAlignment="1">
      <alignment horizontal="center" wrapText="1"/>
    </xf>
    <xf numFmtId="49" fontId="2" fillId="3" borderId="11" xfId="4" applyNumberFormat="1" applyFont="1" applyFill="1" applyBorder="1" applyAlignment="1">
      <alignment horizontal="center" wrapText="1"/>
    </xf>
    <xf numFmtId="0" fontId="15" fillId="8" borderId="7" xfId="4" applyNumberFormat="1" applyFont="1" applyFill="1" applyBorder="1" applyAlignment="1">
      <alignment horizontal="center" wrapText="1"/>
    </xf>
    <xf numFmtId="168" fontId="15" fillId="3" borderId="10" xfId="4" applyNumberFormat="1" applyFont="1" applyFill="1" applyBorder="1" applyAlignment="1">
      <alignment horizontal="center" wrapText="1"/>
    </xf>
    <xf numFmtId="168" fontId="15" fillId="3" borderId="12" xfId="4" applyNumberFormat="1" applyFont="1" applyFill="1" applyBorder="1" applyAlignment="1">
      <alignment horizontal="center" wrapText="1"/>
    </xf>
    <xf numFmtId="49" fontId="15" fillId="0" borderId="0" xfId="6" applyNumberFormat="1" applyFont="1" applyAlignment="1" applyProtection="1">
      <alignment horizontal="center"/>
      <protection locked="0"/>
    </xf>
    <xf numFmtId="0" fontId="24" fillId="0" borderId="0" xfId="1" quotePrefix="1" applyFont="1" applyAlignment="1" applyProtection="1">
      <alignment horizontal="center"/>
      <protection locked="0"/>
    </xf>
    <xf numFmtId="0" fontId="23" fillId="0" borderId="0" xfId="1" applyFont="1" applyAlignment="1" applyProtection="1">
      <alignment horizontal="center" wrapText="1"/>
      <protection locked="0"/>
    </xf>
    <xf numFmtId="0" fontId="31" fillId="0" borderId="0" xfId="0" applyFont="1" applyAlignment="1">
      <alignment horizontal="center" vertical="center" wrapText="1"/>
    </xf>
    <xf numFmtId="2" fontId="23" fillId="0" borderId="0" xfId="1" applyNumberFormat="1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164" fontId="23" fillId="0" borderId="0" xfId="1" applyNumberFormat="1" applyFont="1" applyAlignment="1" applyProtection="1">
      <alignment horizontal="center"/>
      <protection locked="0"/>
    </xf>
    <xf numFmtId="0" fontId="23" fillId="0" borderId="0" xfId="1" applyFont="1" applyAlignment="1" applyProtection="1">
      <alignment horizontal="center"/>
      <protection locked="0"/>
    </xf>
    <xf numFmtId="1" fontId="23" fillId="0" borderId="27" xfId="1" applyNumberFormat="1" applyFont="1" applyBorder="1" applyAlignment="1" applyProtection="1">
      <alignment horizontal="center"/>
      <protection locked="0"/>
    </xf>
    <xf numFmtId="1" fontId="23" fillId="0" borderId="28" xfId="1" applyNumberFormat="1" applyFont="1" applyBorder="1" applyAlignment="1" applyProtection="1">
      <alignment horizontal="center"/>
      <protection locked="0"/>
    </xf>
    <xf numFmtId="1" fontId="23" fillId="0" borderId="24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left"/>
      <protection locked="0"/>
    </xf>
  </cellXfs>
  <cellStyles count="10">
    <cellStyle name="Comma 2" xfId="5" xr:uid="{00000000-0005-0000-0000-000000000000}"/>
    <cellStyle name="Currency 2" xfId="7" xr:uid="{00000000-0005-0000-0000-000001000000}"/>
    <cellStyle name="Normal" xfId="0" builtinId="0"/>
    <cellStyle name="Normal 2" xfId="3" xr:uid="{00000000-0005-0000-0000-000004000000}"/>
    <cellStyle name="Normal_All_Bid_Items_ENGLISH_2000" xfId="2" xr:uid="{00000000-0005-0000-0000-000005000000}"/>
    <cellStyle name="Normal_Bid Items" xfId="6" xr:uid="{00000000-0005-0000-0000-000006000000}"/>
    <cellStyle name="Normal_Estimate" xfId="4" xr:uid="{00000000-0005-0000-0000-000007000000}"/>
    <cellStyle name="Normal_Sheet1" xfId="1" xr:uid="{00000000-0005-0000-0000-000008000000}"/>
    <cellStyle name="Percent" xfId="9" builtinId="5"/>
    <cellStyle name="Percent 2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</xdr:colOff>
      <xdr:row>0</xdr:row>
      <xdr:rowOff>0</xdr:rowOff>
    </xdr:from>
    <xdr:to>
      <xdr:col>5</xdr:col>
      <xdr:colOff>1466851</xdr:colOff>
      <xdr:row>2</xdr:row>
      <xdr:rowOff>142875</xdr:rowOff>
    </xdr:to>
    <xdr:sp macro="" textlink="">
      <xdr:nvSpPr>
        <xdr:cNvPr id="2" name="Preliminary Cos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8220077" y="0"/>
          <a:ext cx="2505074" cy="5238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9</xdr:row>
      <xdr:rowOff>0</xdr:rowOff>
    </xdr:to>
    <xdr:sp macro="" textlink="">
      <xdr:nvSpPr>
        <xdr:cNvPr id="2" name="Selected Items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28625" cy="14573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16"/>
  <sheetViews>
    <sheetView workbookViewId="0">
      <selection activeCell="H21" sqref="H21"/>
    </sheetView>
  </sheetViews>
  <sheetFormatPr defaultRowHeight="14.5" x14ac:dyDescent="0.35"/>
  <sheetData>
    <row r="1" spans="1:1" x14ac:dyDescent="0.35">
      <c r="A1" s="147" t="s">
        <v>541</v>
      </c>
    </row>
    <row r="2" spans="1:1" x14ac:dyDescent="0.35">
      <c r="A2" s="147" t="s">
        <v>542</v>
      </c>
    </row>
    <row r="3" spans="1:1" x14ac:dyDescent="0.35">
      <c r="A3" s="147" t="s">
        <v>543</v>
      </c>
    </row>
    <row r="4" spans="1:1" x14ac:dyDescent="0.35">
      <c r="A4" s="147" t="s">
        <v>544</v>
      </c>
    </row>
    <row r="5" spans="1:1" x14ac:dyDescent="0.35">
      <c r="A5" s="147" t="s">
        <v>545</v>
      </c>
    </row>
    <row r="6" spans="1:1" x14ac:dyDescent="0.35">
      <c r="A6" s="147" t="s">
        <v>546</v>
      </c>
    </row>
    <row r="7" spans="1:1" x14ac:dyDescent="0.35">
      <c r="A7" s="147" t="s">
        <v>547</v>
      </c>
    </row>
    <row r="8" spans="1:1" x14ac:dyDescent="0.35">
      <c r="A8" s="147" t="s">
        <v>548</v>
      </c>
    </row>
    <row r="9" spans="1:1" x14ac:dyDescent="0.35">
      <c r="A9" s="147" t="s">
        <v>549</v>
      </c>
    </row>
    <row r="10" spans="1:1" x14ac:dyDescent="0.35">
      <c r="A10" s="147" t="s">
        <v>550</v>
      </c>
    </row>
    <row r="11" spans="1:1" x14ac:dyDescent="0.35">
      <c r="A11" s="147" t="s">
        <v>551</v>
      </c>
    </row>
    <row r="12" spans="1:1" x14ac:dyDescent="0.35">
      <c r="A12" s="147" t="s">
        <v>552</v>
      </c>
    </row>
    <row r="13" spans="1:1" x14ac:dyDescent="0.35">
      <c r="A13" s="147" t="s">
        <v>553</v>
      </c>
    </row>
    <row r="14" spans="1:1" x14ac:dyDescent="0.35">
      <c r="A14" s="147" t="s">
        <v>554</v>
      </c>
    </row>
    <row r="15" spans="1:1" x14ac:dyDescent="0.35">
      <c r="A15" s="147" t="s">
        <v>555</v>
      </c>
    </row>
    <row r="16" spans="1:1" x14ac:dyDescent="0.35">
      <c r="A16" s="147" t="s">
        <v>556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4"/>
  <sheetViews>
    <sheetView showGridLines="0" workbookViewId="0">
      <selection activeCell="I9" sqref="I9"/>
    </sheetView>
  </sheetViews>
  <sheetFormatPr defaultColWidth="8" defaultRowHeight="10.5" x14ac:dyDescent="0.25"/>
  <cols>
    <col min="1" max="1" width="9" style="123" customWidth="1"/>
    <col min="2" max="2" width="2.1796875" style="133" customWidth="1"/>
    <col min="3" max="3" width="17.81640625" style="136" customWidth="1"/>
    <col min="4" max="4" width="3.54296875" style="135" customWidth="1"/>
    <col min="5" max="5" width="17.81640625" style="136" customWidth="1"/>
    <col min="6" max="6" width="1" style="133" customWidth="1"/>
    <col min="7" max="7" width="22" style="135" customWidth="1"/>
    <col min="8" max="8" width="1" style="133" customWidth="1"/>
    <col min="9" max="9" width="11.54296875" style="137" customWidth="1"/>
    <col min="10" max="10" width="1" style="133" customWidth="1"/>
    <col min="11" max="11" width="29.1796875" style="135" customWidth="1"/>
    <col min="12" max="16384" width="8" style="133"/>
  </cols>
  <sheetData>
    <row r="1" spans="1:11" s="124" customFormat="1" x14ac:dyDescent="0.25">
      <c r="A1" s="123"/>
      <c r="C1" s="125"/>
      <c r="D1" s="125"/>
      <c r="E1" s="125"/>
      <c r="G1" s="126" t="s">
        <v>0</v>
      </c>
      <c r="I1" s="125"/>
      <c r="K1" s="125"/>
    </row>
    <row r="2" spans="1:11" s="124" customFormat="1" x14ac:dyDescent="0.25">
      <c r="A2" s="123"/>
      <c r="C2" s="125"/>
      <c r="D2" s="125"/>
      <c r="E2" s="125"/>
      <c r="G2" s="125"/>
      <c r="I2" s="125"/>
      <c r="K2" s="125"/>
    </row>
    <row r="3" spans="1:11" s="124" customFormat="1" x14ac:dyDescent="0.25">
      <c r="A3" s="123"/>
      <c r="C3" s="125"/>
      <c r="D3" s="125"/>
      <c r="E3" s="125"/>
      <c r="G3" s="125"/>
      <c r="I3" s="125"/>
      <c r="K3" s="125"/>
    </row>
    <row r="4" spans="1:11" s="124" customFormat="1" x14ac:dyDescent="0.25">
      <c r="A4" s="123"/>
      <c r="C4" s="125"/>
      <c r="D4" s="125"/>
      <c r="E4" s="125"/>
      <c r="G4" s="125"/>
      <c r="I4" s="125" t="s">
        <v>1</v>
      </c>
      <c r="K4" s="125"/>
    </row>
    <row r="5" spans="1:11" s="124" customFormat="1" x14ac:dyDescent="0.25">
      <c r="A5" s="123"/>
      <c r="C5" s="125"/>
      <c r="D5" s="125"/>
      <c r="E5" s="125"/>
      <c r="G5" s="125"/>
      <c r="I5" s="127" t="s">
        <v>46</v>
      </c>
      <c r="K5" s="125"/>
    </row>
    <row r="6" spans="1:11" s="124" customFormat="1" x14ac:dyDescent="0.25">
      <c r="A6" s="128" t="s">
        <v>8</v>
      </c>
      <c r="B6" s="129"/>
      <c r="C6" s="130" t="s">
        <v>2</v>
      </c>
      <c r="D6" s="131" t="s">
        <v>3</v>
      </c>
      <c r="E6" s="130" t="s">
        <v>4</v>
      </c>
      <c r="F6" s="129"/>
      <c r="G6" s="130" t="s">
        <v>5</v>
      </c>
      <c r="H6" s="129"/>
      <c r="I6" s="130" t="s">
        <v>6</v>
      </c>
      <c r="J6" s="129"/>
      <c r="K6" s="130" t="s">
        <v>7</v>
      </c>
    </row>
    <row r="8" spans="1:11" x14ac:dyDescent="0.25">
      <c r="A8" s="132" t="s">
        <v>9</v>
      </c>
      <c r="C8" s="134"/>
      <c r="D8" s="135" t="s">
        <v>58</v>
      </c>
      <c r="I8" s="141"/>
    </row>
    <row r="9" spans="1:11" x14ac:dyDescent="0.25">
      <c r="A9" s="132" t="s">
        <v>9</v>
      </c>
      <c r="D9" s="135" t="s">
        <v>58</v>
      </c>
      <c r="I9" s="141"/>
    </row>
    <row r="10" spans="1:11" x14ac:dyDescent="0.25">
      <c r="A10" s="132" t="s">
        <v>9</v>
      </c>
      <c r="D10" s="135" t="s">
        <v>58</v>
      </c>
      <c r="I10" s="141"/>
    </row>
    <row r="11" spans="1:11" x14ac:dyDescent="0.25">
      <c r="A11" s="132" t="s">
        <v>9</v>
      </c>
      <c r="D11" s="135" t="s">
        <v>58</v>
      </c>
      <c r="I11" s="141"/>
    </row>
    <row r="12" spans="1:11" x14ac:dyDescent="0.25">
      <c r="A12" s="132" t="s">
        <v>9</v>
      </c>
      <c r="D12" s="135" t="s">
        <v>58</v>
      </c>
      <c r="I12" s="141"/>
    </row>
    <row r="13" spans="1:11" ht="11" thickBot="1" x14ac:dyDescent="0.3">
      <c r="A13" s="132" t="s">
        <v>9</v>
      </c>
      <c r="D13" s="135" t="s">
        <v>58</v>
      </c>
      <c r="I13" s="141"/>
    </row>
    <row r="14" spans="1:11" x14ac:dyDescent="0.25">
      <c r="G14" s="135" t="s">
        <v>10</v>
      </c>
      <c r="H14" s="138"/>
      <c r="I14" s="142">
        <f>SUM(I8:I13)</f>
        <v>0</v>
      </c>
      <c r="K14" s="139"/>
    </row>
  </sheetData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F109"/>
  <sheetViews>
    <sheetView showGridLines="0" view="pageLayout" zoomScaleNormal="100" workbookViewId="0">
      <selection activeCell="B21" sqref="B21"/>
    </sheetView>
  </sheetViews>
  <sheetFormatPr defaultColWidth="9.1796875" defaultRowHeight="15" customHeight="1" outlineLevelRow="1" x14ac:dyDescent="0.2"/>
  <cols>
    <col min="1" max="1" width="19" style="19" customWidth="1"/>
    <col min="2" max="2" width="77.26953125" style="5" customWidth="1"/>
    <col min="3" max="3" width="12.1796875" style="1" customWidth="1"/>
    <col min="4" max="4" width="6.453125" style="20" customWidth="1"/>
    <col min="5" max="5" width="14.453125" style="14" customWidth="1"/>
    <col min="6" max="6" width="21.26953125" style="29" customWidth="1"/>
    <col min="7" max="16384" width="9.1796875" style="5"/>
  </cols>
  <sheetData>
    <row r="1" spans="1:6" ht="15" customHeight="1" x14ac:dyDescent="0.3">
      <c r="A1" s="259" t="s">
        <v>14</v>
      </c>
      <c r="B1" s="259"/>
      <c r="D1" s="2"/>
      <c r="E1" s="3" t="s">
        <v>11</v>
      </c>
      <c r="F1" s="4"/>
    </row>
    <row r="2" spans="1:6" ht="15" customHeight="1" x14ac:dyDescent="0.3">
      <c r="A2" s="260" t="str">
        <f>'Bid Items'!C2</f>
        <v>PROJECT MANAGER: TBD</v>
      </c>
      <c r="B2" s="260"/>
      <c r="D2" s="6"/>
      <c r="E2" s="7">
        <f>'Bid Items'!F2</f>
        <v>43901</v>
      </c>
      <c r="F2" s="8">
        <f>ConstructionTotal</f>
        <v>1435343.65</v>
      </c>
    </row>
    <row r="3" spans="1:6" ht="15" customHeight="1" x14ac:dyDescent="0.3">
      <c r="A3" s="9"/>
      <c r="B3" s="9"/>
      <c r="C3" s="10"/>
      <c r="D3" s="9"/>
      <c r="E3" s="11"/>
      <c r="F3" s="12"/>
    </row>
    <row r="4" spans="1:6" ht="15" customHeight="1" x14ac:dyDescent="0.2">
      <c r="A4" s="102" t="s">
        <v>47</v>
      </c>
      <c r="B4" s="105" t="str">
        <f>'Bid Items'!C3</f>
        <v>1175-21-70</v>
      </c>
      <c r="C4" s="13"/>
      <c r="D4" s="13"/>
      <c r="F4" s="15"/>
    </row>
    <row r="5" spans="1:6" ht="15" customHeight="1" x14ac:dyDescent="0.2">
      <c r="A5" s="102" t="s">
        <v>48</v>
      </c>
      <c r="B5" s="105" t="str">
        <f>'Bid Items'!C4</f>
        <v>Manitowish- Hurley</v>
      </c>
      <c r="C5" s="13"/>
      <c r="D5" s="5"/>
      <c r="E5" s="16"/>
      <c r="F5" s="17"/>
    </row>
    <row r="6" spans="1:6" ht="15" customHeight="1" x14ac:dyDescent="0.2">
      <c r="A6" s="102" t="s">
        <v>49</v>
      </c>
      <c r="B6" s="105" t="str">
        <f>'Bid Items'!C5</f>
        <v>Iron Street- USH 2</v>
      </c>
      <c r="C6" s="13"/>
      <c r="D6" s="13"/>
      <c r="E6" s="16"/>
      <c r="F6" s="17"/>
    </row>
    <row r="7" spans="1:6" ht="15" customHeight="1" x14ac:dyDescent="0.2">
      <c r="A7" s="102" t="s">
        <v>50</v>
      </c>
      <c r="B7" s="105" t="str">
        <f>'Bid Items'!C6</f>
        <v>USH 51</v>
      </c>
      <c r="C7" s="13"/>
      <c r="D7" s="13"/>
      <c r="F7" s="18"/>
    </row>
    <row r="8" spans="1:6" ht="15" customHeight="1" x14ac:dyDescent="0.2">
      <c r="A8" s="102" t="s">
        <v>51</v>
      </c>
      <c r="B8" s="105" t="str">
        <f>'Bid Items'!C7</f>
        <v>Iron</v>
      </c>
      <c r="C8" s="13"/>
      <c r="D8" s="13"/>
      <c r="F8" s="18"/>
    </row>
    <row r="9" spans="1:6" ht="15" customHeight="1" x14ac:dyDescent="0.2">
      <c r="A9" s="103" t="s">
        <v>52</v>
      </c>
      <c r="B9" s="105" t="str">
        <f>'Bid Items'!C8</f>
        <v>303 STATE HIGHWAY REHABILITATION</v>
      </c>
      <c r="C9" s="103"/>
      <c r="D9" s="103"/>
      <c r="F9" s="18"/>
    </row>
    <row r="10" spans="1:6" ht="15" customHeight="1" x14ac:dyDescent="0.2">
      <c r="A10" s="103" t="s">
        <v>53</v>
      </c>
      <c r="B10" s="105" t="str">
        <f>'Bid Items'!C9</f>
        <v>PVRPLA PAVEMENT REPLACEMENT</v>
      </c>
      <c r="C10" s="103"/>
      <c r="D10" s="103"/>
      <c r="F10" s="18"/>
    </row>
    <row r="11" spans="1:6" ht="15" customHeight="1" x14ac:dyDescent="0.2">
      <c r="C11" s="5"/>
      <c r="D11" s="5"/>
      <c r="F11" s="18"/>
    </row>
    <row r="12" spans="1:6" ht="15" customHeight="1" x14ac:dyDescent="0.2">
      <c r="A12" s="104" t="s">
        <v>54</v>
      </c>
      <c r="B12" s="117">
        <f>'Bid Items'!G9</f>
        <v>1.39</v>
      </c>
      <c r="F12" s="18"/>
    </row>
    <row r="13" spans="1:6" s="27" customFormat="1" ht="20.149999999999999" customHeight="1" outlineLevel="1" x14ac:dyDescent="0.35">
      <c r="A13" s="21" t="s">
        <v>12</v>
      </c>
      <c r="B13" s="22" t="s">
        <v>0</v>
      </c>
      <c r="C13" s="23" t="s">
        <v>37</v>
      </c>
      <c r="D13" s="24" t="s">
        <v>6</v>
      </c>
      <c r="E13" s="25" t="s">
        <v>38</v>
      </c>
      <c r="F13" s="26" t="s">
        <v>39</v>
      </c>
    </row>
    <row r="14" spans="1:6" s="28" customFormat="1" ht="15" customHeight="1" outlineLevel="1" x14ac:dyDescent="0.3">
      <c r="A14" s="19"/>
      <c r="B14" s="5"/>
      <c r="C14" s="1"/>
      <c r="D14" s="20"/>
      <c r="E14" s="140"/>
      <c r="F14" s="18"/>
    </row>
    <row r="15" spans="1:6" ht="15" customHeight="1" x14ac:dyDescent="0.2">
      <c r="A15" s="5" t="s">
        <v>514</v>
      </c>
      <c r="D15" s="5"/>
      <c r="E15" s="140"/>
      <c r="F15" s="17"/>
    </row>
    <row r="16" spans="1:6" ht="15" customHeight="1" x14ac:dyDescent="0.2">
      <c r="A16" s="245" t="s">
        <v>73</v>
      </c>
      <c r="B16" s="246" t="s">
        <v>77</v>
      </c>
      <c r="C16" s="247">
        <v>1</v>
      </c>
      <c r="D16" s="246" t="s">
        <v>75</v>
      </c>
      <c r="E16" s="248">
        <v>1500</v>
      </c>
      <c r="F16" s="249">
        <f t="shared" ref="F16:F47" si="0">C16*E16</f>
        <v>1500</v>
      </c>
    </row>
    <row r="17" spans="1:6" ht="15" customHeight="1" x14ac:dyDescent="0.2">
      <c r="A17" s="245" t="s">
        <v>78</v>
      </c>
      <c r="B17" s="246" t="s">
        <v>80</v>
      </c>
      <c r="C17" s="247">
        <v>1</v>
      </c>
      <c r="D17" s="246" t="s">
        <v>75</v>
      </c>
      <c r="E17" s="248">
        <v>250</v>
      </c>
      <c r="F17" s="249">
        <f t="shared" si="0"/>
        <v>250</v>
      </c>
    </row>
    <row r="18" spans="1:6" ht="15" customHeight="1" x14ac:dyDescent="0.2">
      <c r="A18" s="245" t="s">
        <v>84</v>
      </c>
      <c r="B18" s="246" t="s">
        <v>87</v>
      </c>
      <c r="C18" s="247">
        <v>512</v>
      </c>
      <c r="D18" s="246" t="s">
        <v>86</v>
      </c>
      <c r="E18" s="248">
        <v>12</v>
      </c>
      <c r="F18" s="249">
        <f t="shared" si="0"/>
        <v>6144</v>
      </c>
    </row>
    <row r="19" spans="1:6" ht="15" customHeight="1" x14ac:dyDescent="0.2">
      <c r="A19" s="245" t="s">
        <v>269</v>
      </c>
      <c r="B19" s="246" t="s">
        <v>271</v>
      </c>
      <c r="C19" s="247">
        <v>1463</v>
      </c>
      <c r="D19" s="246" t="s">
        <v>86</v>
      </c>
      <c r="E19" s="248">
        <v>5.25</v>
      </c>
      <c r="F19" s="249">
        <f t="shared" si="0"/>
        <v>7680.75</v>
      </c>
    </row>
    <row r="20" spans="1:6" ht="15" customHeight="1" x14ac:dyDescent="0.2">
      <c r="A20" s="245" t="s">
        <v>137</v>
      </c>
      <c r="B20" s="246" t="s">
        <v>139</v>
      </c>
      <c r="C20" s="247">
        <v>740</v>
      </c>
      <c r="D20" s="246" t="s">
        <v>86</v>
      </c>
      <c r="E20" s="248">
        <v>9</v>
      </c>
      <c r="F20" s="249">
        <f t="shared" si="0"/>
        <v>6660</v>
      </c>
    </row>
    <row r="21" spans="1:6" ht="15" customHeight="1" x14ac:dyDescent="0.2">
      <c r="A21" s="245" t="s">
        <v>263</v>
      </c>
      <c r="B21" s="246" t="s">
        <v>265</v>
      </c>
      <c r="C21" s="247">
        <v>31950</v>
      </c>
      <c r="D21" s="246" t="s">
        <v>86</v>
      </c>
      <c r="E21" s="248">
        <v>2</v>
      </c>
      <c r="F21" s="249">
        <f t="shared" si="0"/>
        <v>63900</v>
      </c>
    </row>
    <row r="22" spans="1:6" ht="15" customHeight="1" x14ac:dyDescent="0.2">
      <c r="A22" s="245" t="s">
        <v>120</v>
      </c>
      <c r="B22" s="246" t="s">
        <v>122</v>
      </c>
      <c r="C22" s="247">
        <v>5862</v>
      </c>
      <c r="D22" s="246" t="s">
        <v>107</v>
      </c>
      <c r="E22" s="248">
        <v>5</v>
      </c>
      <c r="F22" s="249">
        <f t="shared" si="0"/>
        <v>29310</v>
      </c>
    </row>
    <row r="23" spans="1:6" ht="15" customHeight="1" x14ac:dyDescent="0.2">
      <c r="A23" s="245" t="s">
        <v>102</v>
      </c>
      <c r="B23" s="246" t="s">
        <v>104</v>
      </c>
      <c r="C23" s="247">
        <v>944</v>
      </c>
      <c r="D23" s="246" t="s">
        <v>86</v>
      </c>
      <c r="E23" s="248">
        <v>7</v>
      </c>
      <c r="F23" s="249">
        <f t="shared" si="0"/>
        <v>6608</v>
      </c>
    </row>
    <row r="24" spans="1:6" ht="15" customHeight="1" x14ac:dyDescent="0.2">
      <c r="A24" s="245" t="s">
        <v>185</v>
      </c>
      <c r="B24" s="246" t="s">
        <v>187</v>
      </c>
      <c r="C24" s="247">
        <v>1</v>
      </c>
      <c r="D24" s="246" t="s">
        <v>167</v>
      </c>
      <c r="E24" s="248">
        <v>420</v>
      </c>
      <c r="F24" s="249">
        <f t="shared" si="0"/>
        <v>420</v>
      </c>
    </row>
    <row r="25" spans="1:6" ht="15" customHeight="1" x14ac:dyDescent="0.2">
      <c r="A25" s="245" t="s">
        <v>188</v>
      </c>
      <c r="B25" s="246" t="s">
        <v>190</v>
      </c>
      <c r="C25" s="247">
        <v>2</v>
      </c>
      <c r="D25" s="246" t="s">
        <v>167</v>
      </c>
      <c r="E25" s="248">
        <v>380</v>
      </c>
      <c r="F25" s="249">
        <f t="shared" si="0"/>
        <v>760</v>
      </c>
    </row>
    <row r="26" spans="1:6" ht="15" customHeight="1" x14ac:dyDescent="0.2">
      <c r="A26" s="245" t="s">
        <v>385</v>
      </c>
      <c r="B26" s="246" t="s">
        <v>420</v>
      </c>
      <c r="C26" s="247">
        <v>1</v>
      </c>
      <c r="D26" s="246" t="s">
        <v>167</v>
      </c>
      <c r="E26" s="248">
        <v>1500</v>
      </c>
      <c r="F26" s="249">
        <f t="shared" si="0"/>
        <v>1500</v>
      </c>
    </row>
    <row r="27" spans="1:6" ht="15" customHeight="1" x14ac:dyDescent="0.2">
      <c r="A27" s="245" t="s">
        <v>127</v>
      </c>
      <c r="B27" s="246" t="s">
        <v>130</v>
      </c>
      <c r="C27" s="247">
        <v>50</v>
      </c>
      <c r="D27" s="246" t="s">
        <v>129</v>
      </c>
      <c r="E27" s="248">
        <v>45</v>
      </c>
      <c r="F27" s="249">
        <f t="shared" si="0"/>
        <v>2250</v>
      </c>
    </row>
    <row r="28" spans="1:6" ht="15" customHeight="1" x14ac:dyDescent="0.2">
      <c r="A28" s="245" t="s">
        <v>131</v>
      </c>
      <c r="B28" s="246" t="s">
        <v>133</v>
      </c>
      <c r="C28" s="247">
        <v>380</v>
      </c>
      <c r="D28" s="246" t="s">
        <v>129</v>
      </c>
      <c r="E28" s="248">
        <v>25</v>
      </c>
      <c r="F28" s="249">
        <f t="shared" si="0"/>
        <v>9500</v>
      </c>
    </row>
    <row r="29" spans="1:6" ht="15" customHeight="1" x14ac:dyDescent="0.2">
      <c r="A29" s="245" t="s">
        <v>134</v>
      </c>
      <c r="B29" s="246" t="s">
        <v>136</v>
      </c>
      <c r="C29" s="247">
        <v>86</v>
      </c>
      <c r="D29" s="246" t="s">
        <v>75</v>
      </c>
      <c r="E29" s="248">
        <v>42</v>
      </c>
      <c r="F29" s="249">
        <f t="shared" si="0"/>
        <v>3612</v>
      </c>
    </row>
    <row r="30" spans="1:6" ht="15" customHeight="1" x14ac:dyDescent="0.2">
      <c r="A30" s="245" t="s">
        <v>206</v>
      </c>
      <c r="B30" s="246" t="s">
        <v>209</v>
      </c>
      <c r="C30" s="247">
        <v>24</v>
      </c>
      <c r="D30" s="246" t="s">
        <v>208</v>
      </c>
      <c r="E30" s="248">
        <v>120</v>
      </c>
      <c r="F30" s="249">
        <f t="shared" si="0"/>
        <v>2880</v>
      </c>
    </row>
    <row r="31" spans="1:6" ht="15" customHeight="1" x14ac:dyDescent="0.2">
      <c r="A31" s="245" t="s">
        <v>88</v>
      </c>
      <c r="B31" s="246" t="s">
        <v>90</v>
      </c>
      <c r="C31" s="247">
        <v>540</v>
      </c>
      <c r="D31" s="246" t="s">
        <v>86</v>
      </c>
      <c r="E31" s="248">
        <v>65</v>
      </c>
      <c r="F31" s="249">
        <f t="shared" si="0"/>
        <v>35100</v>
      </c>
    </row>
    <row r="32" spans="1:6" ht="15" customHeight="1" x14ac:dyDescent="0.2">
      <c r="A32" s="245" t="s">
        <v>272</v>
      </c>
      <c r="B32" s="246" t="s">
        <v>275</v>
      </c>
      <c r="C32" s="247">
        <v>2120</v>
      </c>
      <c r="D32" s="246" t="s">
        <v>274</v>
      </c>
      <c r="E32" s="248">
        <v>3.3</v>
      </c>
      <c r="F32" s="249">
        <f t="shared" si="0"/>
        <v>6996</v>
      </c>
    </row>
    <row r="33" spans="1:6" ht="15" customHeight="1" x14ac:dyDescent="0.2">
      <c r="A33" s="245" t="s">
        <v>425</v>
      </c>
      <c r="B33" s="246" t="s">
        <v>428</v>
      </c>
      <c r="C33" s="247">
        <v>7080</v>
      </c>
      <c r="D33" s="246" t="s">
        <v>427</v>
      </c>
      <c r="E33" s="248">
        <v>1</v>
      </c>
      <c r="F33" s="249">
        <f t="shared" si="0"/>
        <v>7080</v>
      </c>
    </row>
    <row r="34" spans="1:6" ht="15" customHeight="1" x14ac:dyDescent="0.2">
      <c r="A34" s="245" t="s">
        <v>276</v>
      </c>
      <c r="B34" s="246" t="s">
        <v>278</v>
      </c>
      <c r="C34" s="247">
        <v>6280</v>
      </c>
      <c r="D34" s="246" t="s">
        <v>129</v>
      </c>
      <c r="E34" s="248">
        <v>65</v>
      </c>
      <c r="F34" s="249">
        <f t="shared" si="0"/>
        <v>408200</v>
      </c>
    </row>
    <row r="35" spans="1:6" ht="15" customHeight="1" x14ac:dyDescent="0.2">
      <c r="A35" s="245" t="s">
        <v>279</v>
      </c>
      <c r="B35" s="246" t="s">
        <v>281</v>
      </c>
      <c r="C35" s="247">
        <v>3910</v>
      </c>
      <c r="D35" s="246" t="s">
        <v>129</v>
      </c>
      <c r="E35" s="248">
        <v>75</v>
      </c>
      <c r="F35" s="249">
        <f t="shared" si="0"/>
        <v>293250</v>
      </c>
    </row>
    <row r="36" spans="1:6" ht="15" customHeight="1" x14ac:dyDescent="0.2">
      <c r="A36" s="245" t="s">
        <v>282</v>
      </c>
      <c r="B36" s="246" t="s">
        <v>284</v>
      </c>
      <c r="C36" s="247">
        <v>13</v>
      </c>
      <c r="D36" s="246" t="s">
        <v>129</v>
      </c>
      <c r="E36" s="248">
        <v>250</v>
      </c>
      <c r="F36" s="249">
        <f t="shared" si="0"/>
        <v>3250</v>
      </c>
    </row>
    <row r="37" spans="1:6" ht="15" customHeight="1" x14ac:dyDescent="0.2">
      <c r="A37" s="245" t="s">
        <v>405</v>
      </c>
      <c r="B37" s="246" t="s">
        <v>407</v>
      </c>
      <c r="C37" s="247">
        <v>62</v>
      </c>
      <c r="D37" s="246" t="s">
        <v>86</v>
      </c>
      <c r="E37" s="248">
        <v>15</v>
      </c>
      <c r="F37" s="249">
        <f t="shared" si="0"/>
        <v>930</v>
      </c>
    </row>
    <row r="38" spans="1:6" ht="15" customHeight="1" x14ac:dyDescent="0.2">
      <c r="A38" s="245" t="s">
        <v>408</v>
      </c>
      <c r="B38" s="246" t="s">
        <v>410</v>
      </c>
      <c r="C38" s="247">
        <v>3</v>
      </c>
      <c r="D38" s="246" t="s">
        <v>111</v>
      </c>
      <c r="E38" s="248">
        <v>200</v>
      </c>
      <c r="F38" s="249">
        <f t="shared" si="0"/>
        <v>600</v>
      </c>
    </row>
    <row r="39" spans="1:6" ht="15" customHeight="1" x14ac:dyDescent="0.2">
      <c r="A39" s="245" t="s">
        <v>411</v>
      </c>
      <c r="B39" s="246" t="s">
        <v>413</v>
      </c>
      <c r="C39" s="247">
        <v>33</v>
      </c>
      <c r="D39" s="246" t="s">
        <v>107</v>
      </c>
      <c r="E39" s="248">
        <v>170</v>
      </c>
      <c r="F39" s="249">
        <f t="shared" si="0"/>
        <v>5610</v>
      </c>
    </row>
    <row r="40" spans="1:6" ht="15" customHeight="1" x14ac:dyDescent="0.2">
      <c r="A40" s="245" t="s">
        <v>414</v>
      </c>
      <c r="B40" s="246" t="s">
        <v>416</v>
      </c>
      <c r="C40" s="247">
        <v>551</v>
      </c>
      <c r="D40" s="246" t="s">
        <v>111</v>
      </c>
      <c r="E40" s="248">
        <v>2</v>
      </c>
      <c r="F40" s="249">
        <f t="shared" si="0"/>
        <v>1102</v>
      </c>
    </row>
    <row r="41" spans="1:6" ht="15" customHeight="1" x14ac:dyDescent="0.2">
      <c r="A41" s="245" t="s">
        <v>191</v>
      </c>
      <c r="B41" s="246" t="s">
        <v>193</v>
      </c>
      <c r="C41" s="247">
        <v>6</v>
      </c>
      <c r="D41" s="246" t="s">
        <v>167</v>
      </c>
      <c r="E41" s="248">
        <v>600</v>
      </c>
      <c r="F41" s="249">
        <f t="shared" si="0"/>
        <v>3600</v>
      </c>
    </row>
    <row r="42" spans="1:6" ht="15" customHeight="1" x14ac:dyDescent="0.2">
      <c r="A42" s="245" t="s">
        <v>123</v>
      </c>
      <c r="B42" s="246" t="s">
        <v>125</v>
      </c>
      <c r="C42" s="247">
        <v>5945</v>
      </c>
      <c r="D42" s="246" t="s">
        <v>107</v>
      </c>
      <c r="E42" s="248">
        <v>19.5</v>
      </c>
      <c r="F42" s="249">
        <f t="shared" si="0"/>
        <v>115927.5</v>
      </c>
    </row>
    <row r="43" spans="1:6" ht="15" customHeight="1" x14ac:dyDescent="0.2">
      <c r="A43" s="245" t="s">
        <v>105</v>
      </c>
      <c r="B43" s="246" t="s">
        <v>108</v>
      </c>
      <c r="C43" s="247">
        <v>218</v>
      </c>
      <c r="D43" s="246" t="s">
        <v>107</v>
      </c>
      <c r="E43" s="248">
        <v>26.5</v>
      </c>
      <c r="F43" s="249">
        <f t="shared" si="0"/>
        <v>5777</v>
      </c>
    </row>
    <row r="44" spans="1:6" ht="15" customHeight="1" x14ac:dyDescent="0.2">
      <c r="A44" s="245" t="s">
        <v>109</v>
      </c>
      <c r="B44" s="246" t="s">
        <v>112</v>
      </c>
      <c r="C44" s="247">
        <v>9251</v>
      </c>
      <c r="D44" s="246" t="s">
        <v>111</v>
      </c>
      <c r="E44" s="248">
        <v>8</v>
      </c>
      <c r="F44" s="249">
        <f t="shared" si="0"/>
        <v>74008</v>
      </c>
    </row>
    <row r="45" spans="1:6" ht="15" customHeight="1" x14ac:dyDescent="0.2">
      <c r="A45" s="245" t="s">
        <v>113</v>
      </c>
      <c r="B45" s="246" t="s">
        <v>115</v>
      </c>
      <c r="C45" s="247">
        <v>370</v>
      </c>
      <c r="D45" s="246" t="s">
        <v>111</v>
      </c>
      <c r="E45" s="248">
        <v>50</v>
      </c>
      <c r="F45" s="249">
        <f t="shared" si="0"/>
        <v>18500</v>
      </c>
    </row>
    <row r="46" spans="1:6" ht="15" customHeight="1" x14ac:dyDescent="0.2">
      <c r="A46" s="245" t="s">
        <v>194</v>
      </c>
      <c r="B46" s="246" t="s">
        <v>196</v>
      </c>
      <c r="C46" s="247">
        <v>1</v>
      </c>
      <c r="D46" s="246" t="s">
        <v>167</v>
      </c>
      <c r="E46" s="248">
        <v>1800</v>
      </c>
      <c r="F46" s="249">
        <f t="shared" si="0"/>
        <v>1800</v>
      </c>
    </row>
    <row r="47" spans="1:6" ht="15" customHeight="1" x14ac:dyDescent="0.2">
      <c r="A47" s="245" t="s">
        <v>197</v>
      </c>
      <c r="B47" s="246" t="s">
        <v>199</v>
      </c>
      <c r="C47" s="247">
        <v>2</v>
      </c>
      <c r="D47" s="246" t="s">
        <v>167</v>
      </c>
      <c r="E47" s="248">
        <v>1400</v>
      </c>
      <c r="F47" s="249">
        <f t="shared" si="0"/>
        <v>2800</v>
      </c>
    </row>
    <row r="48" spans="1:6" ht="15" customHeight="1" x14ac:dyDescent="0.2">
      <c r="A48" s="245" t="s">
        <v>165</v>
      </c>
      <c r="B48" s="246" t="s">
        <v>168</v>
      </c>
      <c r="C48" s="247">
        <v>13</v>
      </c>
      <c r="D48" s="246" t="s">
        <v>167</v>
      </c>
      <c r="E48" s="248">
        <v>600</v>
      </c>
      <c r="F48" s="249">
        <f t="shared" ref="F48:F79" si="1">C48*E48</f>
        <v>7800</v>
      </c>
    </row>
    <row r="49" spans="1:6" ht="15" customHeight="1" x14ac:dyDescent="0.2">
      <c r="A49" s="245" t="s">
        <v>169</v>
      </c>
      <c r="B49" s="246" t="s">
        <v>171</v>
      </c>
      <c r="C49" s="247">
        <v>30</v>
      </c>
      <c r="D49" s="246" t="s">
        <v>167</v>
      </c>
      <c r="E49" s="248">
        <v>530</v>
      </c>
      <c r="F49" s="249">
        <f t="shared" si="1"/>
        <v>15900</v>
      </c>
    </row>
    <row r="50" spans="1:6" ht="15" customHeight="1" x14ac:dyDescent="0.2">
      <c r="A50" s="245" t="s">
        <v>386</v>
      </c>
      <c r="B50" s="246" t="s">
        <v>422</v>
      </c>
      <c r="C50" s="247">
        <v>1</v>
      </c>
      <c r="D50" s="246" t="s">
        <v>167</v>
      </c>
      <c r="E50" s="248">
        <v>1000</v>
      </c>
      <c r="F50" s="249">
        <f t="shared" si="1"/>
        <v>1000</v>
      </c>
    </row>
    <row r="51" spans="1:6" ht="15" customHeight="1" x14ac:dyDescent="0.2">
      <c r="A51" s="245" t="s">
        <v>387</v>
      </c>
      <c r="B51" s="246" t="s">
        <v>389</v>
      </c>
      <c r="C51" s="247">
        <v>1</v>
      </c>
      <c r="D51" s="246" t="s">
        <v>167</v>
      </c>
      <c r="E51" s="248">
        <v>30000</v>
      </c>
      <c r="F51" s="249">
        <f t="shared" si="1"/>
        <v>30000</v>
      </c>
    </row>
    <row r="52" spans="1:6" ht="15" customHeight="1" x14ac:dyDescent="0.2">
      <c r="A52" s="245" t="s">
        <v>450</v>
      </c>
      <c r="B52" s="246" t="s">
        <v>453</v>
      </c>
      <c r="C52" s="247">
        <v>10</v>
      </c>
      <c r="D52" s="246" t="s">
        <v>452</v>
      </c>
      <c r="E52" s="248">
        <v>50</v>
      </c>
      <c r="F52" s="249">
        <f t="shared" si="1"/>
        <v>500</v>
      </c>
    </row>
    <row r="53" spans="1:6" ht="15" customHeight="1" x14ac:dyDescent="0.2">
      <c r="A53" s="245" t="s">
        <v>336</v>
      </c>
      <c r="B53" s="246" t="s">
        <v>338</v>
      </c>
      <c r="C53" s="247">
        <v>2255</v>
      </c>
      <c r="D53" s="246" t="s">
        <v>86</v>
      </c>
      <c r="E53" s="248">
        <v>3.35</v>
      </c>
      <c r="F53" s="249">
        <f t="shared" si="1"/>
        <v>7554.25</v>
      </c>
    </row>
    <row r="54" spans="1:6" ht="15" customHeight="1" x14ac:dyDescent="0.2">
      <c r="A54" s="245" t="s">
        <v>439</v>
      </c>
      <c r="B54" s="246" t="s">
        <v>441</v>
      </c>
      <c r="C54" s="247">
        <v>4</v>
      </c>
      <c r="D54" s="246" t="s">
        <v>167</v>
      </c>
      <c r="E54" s="248">
        <v>260</v>
      </c>
      <c r="F54" s="249">
        <f t="shared" si="1"/>
        <v>1040</v>
      </c>
    </row>
    <row r="55" spans="1:6" ht="15" customHeight="1" x14ac:dyDescent="0.2">
      <c r="A55" s="245" t="s">
        <v>442</v>
      </c>
      <c r="B55" s="246" t="s">
        <v>444</v>
      </c>
      <c r="C55" s="247">
        <v>2</v>
      </c>
      <c r="D55" s="246" t="s">
        <v>167</v>
      </c>
      <c r="E55" s="248">
        <v>265</v>
      </c>
      <c r="F55" s="249">
        <f t="shared" si="1"/>
        <v>530</v>
      </c>
    </row>
    <row r="56" spans="1:6" ht="15" customHeight="1" x14ac:dyDescent="0.2">
      <c r="A56" s="245" t="s">
        <v>339</v>
      </c>
      <c r="B56" s="246" t="s">
        <v>341</v>
      </c>
      <c r="C56" s="247">
        <v>2255</v>
      </c>
      <c r="D56" s="246" t="s">
        <v>86</v>
      </c>
      <c r="E56" s="248">
        <v>2.1</v>
      </c>
      <c r="F56" s="249">
        <f t="shared" si="1"/>
        <v>4735.5</v>
      </c>
    </row>
    <row r="57" spans="1:6" ht="15" customHeight="1" x14ac:dyDescent="0.2">
      <c r="A57" s="245" t="s">
        <v>350</v>
      </c>
      <c r="B57" s="246" t="s">
        <v>352</v>
      </c>
      <c r="C57" s="247">
        <v>32</v>
      </c>
      <c r="D57" s="246" t="s">
        <v>167</v>
      </c>
      <c r="E57" s="248">
        <v>115</v>
      </c>
      <c r="F57" s="249">
        <f t="shared" si="1"/>
        <v>3680</v>
      </c>
    </row>
    <row r="58" spans="1:6" ht="15" customHeight="1" x14ac:dyDescent="0.2">
      <c r="A58" s="245" t="s">
        <v>353</v>
      </c>
      <c r="B58" s="246" t="s">
        <v>355</v>
      </c>
      <c r="C58" s="247">
        <v>32</v>
      </c>
      <c r="D58" s="246" t="s">
        <v>167</v>
      </c>
      <c r="E58" s="248">
        <v>55</v>
      </c>
      <c r="F58" s="249">
        <f t="shared" si="1"/>
        <v>1760</v>
      </c>
    </row>
    <row r="59" spans="1:6" ht="15" customHeight="1" x14ac:dyDescent="0.2">
      <c r="A59" s="245" t="s">
        <v>342</v>
      </c>
      <c r="B59" s="246" t="s">
        <v>345</v>
      </c>
      <c r="C59" s="247">
        <v>1.65</v>
      </c>
      <c r="D59" s="246" t="s">
        <v>344</v>
      </c>
      <c r="E59" s="248">
        <v>110</v>
      </c>
      <c r="F59" s="249">
        <f t="shared" si="1"/>
        <v>181.5</v>
      </c>
    </row>
    <row r="60" spans="1:6" ht="15" customHeight="1" x14ac:dyDescent="0.2">
      <c r="A60" s="245" t="s">
        <v>346</v>
      </c>
      <c r="B60" s="246" t="s">
        <v>349</v>
      </c>
      <c r="C60" s="247">
        <v>88</v>
      </c>
      <c r="D60" s="246" t="s">
        <v>348</v>
      </c>
      <c r="E60" s="248">
        <v>12</v>
      </c>
      <c r="F60" s="249">
        <f t="shared" si="1"/>
        <v>1056</v>
      </c>
    </row>
    <row r="61" spans="1:6" ht="15" customHeight="1" x14ac:dyDescent="0.2">
      <c r="A61" s="245" t="s">
        <v>212</v>
      </c>
      <c r="B61" s="246" t="s">
        <v>214</v>
      </c>
      <c r="C61" s="247">
        <v>26</v>
      </c>
      <c r="D61" s="246" t="s">
        <v>167</v>
      </c>
      <c r="E61" s="248">
        <v>75</v>
      </c>
      <c r="F61" s="249">
        <f t="shared" si="1"/>
        <v>1950</v>
      </c>
    </row>
    <row r="62" spans="1:6" ht="15" customHeight="1" x14ac:dyDescent="0.2">
      <c r="A62" s="245" t="s">
        <v>390</v>
      </c>
      <c r="B62" s="246" t="s">
        <v>392</v>
      </c>
      <c r="C62" s="247">
        <v>1</v>
      </c>
      <c r="D62" s="246" t="s">
        <v>167</v>
      </c>
      <c r="E62" s="248">
        <v>7500</v>
      </c>
      <c r="F62" s="249">
        <f t="shared" si="1"/>
        <v>7500</v>
      </c>
    </row>
    <row r="63" spans="1:6" ht="15" customHeight="1" x14ac:dyDescent="0.2">
      <c r="A63" s="245" t="s">
        <v>311</v>
      </c>
      <c r="B63" s="246" t="s">
        <v>314</v>
      </c>
      <c r="C63" s="247">
        <v>2590</v>
      </c>
      <c r="D63" s="246" t="s">
        <v>313</v>
      </c>
      <c r="E63" s="248">
        <v>0.75</v>
      </c>
      <c r="F63" s="249">
        <f t="shared" si="1"/>
        <v>1942.5</v>
      </c>
    </row>
    <row r="64" spans="1:6" ht="15" customHeight="1" x14ac:dyDescent="0.2">
      <c r="A64" s="245" t="s">
        <v>315</v>
      </c>
      <c r="B64" s="246" t="s">
        <v>317</v>
      </c>
      <c r="C64" s="247">
        <v>420</v>
      </c>
      <c r="D64" s="246" t="s">
        <v>313</v>
      </c>
      <c r="E64" s="248">
        <v>1</v>
      </c>
      <c r="F64" s="249">
        <f t="shared" si="1"/>
        <v>420</v>
      </c>
    </row>
    <row r="65" spans="1:6" ht="15" customHeight="1" x14ac:dyDescent="0.2">
      <c r="A65" s="245" t="s">
        <v>318</v>
      </c>
      <c r="B65" s="246" t="s">
        <v>320</v>
      </c>
      <c r="C65" s="247">
        <v>840</v>
      </c>
      <c r="D65" s="246" t="s">
        <v>313</v>
      </c>
      <c r="E65" s="248">
        <v>0.25</v>
      </c>
      <c r="F65" s="249">
        <f t="shared" si="1"/>
        <v>210</v>
      </c>
    </row>
    <row r="66" spans="1:6" ht="15" customHeight="1" x14ac:dyDescent="0.2">
      <c r="A66" s="245" t="s">
        <v>321</v>
      </c>
      <c r="B66" s="246" t="s">
        <v>323</v>
      </c>
      <c r="C66" s="247">
        <v>735</v>
      </c>
      <c r="D66" s="246" t="s">
        <v>313</v>
      </c>
      <c r="E66" s="248">
        <v>0.35</v>
      </c>
      <c r="F66" s="249">
        <f t="shared" si="1"/>
        <v>257.25</v>
      </c>
    </row>
    <row r="67" spans="1:6" ht="15" customHeight="1" x14ac:dyDescent="0.2">
      <c r="A67" s="245" t="s">
        <v>324</v>
      </c>
      <c r="B67" s="246" t="s">
        <v>326</v>
      </c>
      <c r="C67" s="247">
        <v>3243</v>
      </c>
      <c r="D67" s="246" t="s">
        <v>313</v>
      </c>
      <c r="E67" s="248">
        <v>0.85</v>
      </c>
      <c r="F67" s="249">
        <f t="shared" si="1"/>
        <v>2756.5499999999997</v>
      </c>
    </row>
    <row r="68" spans="1:6" ht="15" customHeight="1" x14ac:dyDescent="0.2">
      <c r="A68" s="245" t="s">
        <v>327</v>
      </c>
      <c r="B68" s="246" t="s">
        <v>329</v>
      </c>
      <c r="C68" s="247">
        <v>14</v>
      </c>
      <c r="D68" s="246" t="s">
        <v>313</v>
      </c>
      <c r="E68" s="248">
        <v>100</v>
      </c>
      <c r="F68" s="249">
        <f t="shared" si="1"/>
        <v>1400</v>
      </c>
    </row>
    <row r="69" spans="1:6" ht="15" customHeight="1" x14ac:dyDescent="0.2">
      <c r="A69" s="245" t="s">
        <v>330</v>
      </c>
      <c r="B69" s="246" t="s">
        <v>332</v>
      </c>
      <c r="C69" s="247">
        <v>3570</v>
      </c>
      <c r="D69" s="246" t="s">
        <v>313</v>
      </c>
      <c r="E69" s="248">
        <v>0.45</v>
      </c>
      <c r="F69" s="249">
        <f t="shared" si="1"/>
        <v>1606.5</v>
      </c>
    </row>
    <row r="70" spans="1:6" ht="15" customHeight="1" x14ac:dyDescent="0.2">
      <c r="A70" s="245" t="s">
        <v>333</v>
      </c>
      <c r="B70" s="246" t="s">
        <v>335</v>
      </c>
      <c r="C70" s="247">
        <v>1</v>
      </c>
      <c r="D70" s="246" t="s">
        <v>167</v>
      </c>
      <c r="E70" s="248">
        <v>4000</v>
      </c>
      <c r="F70" s="249">
        <f t="shared" si="1"/>
        <v>4000</v>
      </c>
    </row>
    <row r="71" spans="1:6" ht="15" customHeight="1" x14ac:dyDescent="0.2">
      <c r="A71" s="245" t="s">
        <v>308</v>
      </c>
      <c r="B71" s="246" t="s">
        <v>310</v>
      </c>
      <c r="C71" s="247">
        <v>120</v>
      </c>
      <c r="D71" s="246" t="s">
        <v>111</v>
      </c>
      <c r="E71" s="248">
        <v>10</v>
      </c>
      <c r="F71" s="249">
        <f t="shared" si="1"/>
        <v>1200</v>
      </c>
    </row>
    <row r="72" spans="1:6" ht="15" customHeight="1" x14ac:dyDescent="0.2">
      <c r="A72" s="245" t="s">
        <v>436</v>
      </c>
      <c r="B72" s="246" t="s">
        <v>438</v>
      </c>
      <c r="C72" s="247">
        <v>42</v>
      </c>
      <c r="D72" s="246" t="s">
        <v>313</v>
      </c>
      <c r="E72" s="248">
        <v>25</v>
      </c>
      <c r="F72" s="249">
        <f t="shared" si="1"/>
        <v>1050</v>
      </c>
    </row>
    <row r="73" spans="1:6" ht="15" customHeight="1" x14ac:dyDescent="0.2">
      <c r="A73" s="245" t="s">
        <v>230</v>
      </c>
      <c r="B73" s="246" t="s">
        <v>232</v>
      </c>
      <c r="C73" s="247">
        <v>120</v>
      </c>
      <c r="D73" s="246" t="s">
        <v>107</v>
      </c>
      <c r="E73" s="248">
        <v>0.45</v>
      </c>
      <c r="F73" s="249">
        <f t="shared" si="1"/>
        <v>54</v>
      </c>
    </row>
    <row r="74" spans="1:6" ht="15" customHeight="1" x14ac:dyDescent="0.2">
      <c r="A74" s="245" t="s">
        <v>241</v>
      </c>
      <c r="B74" s="246" t="s">
        <v>243</v>
      </c>
      <c r="C74" s="247">
        <v>8231</v>
      </c>
      <c r="D74" s="246" t="s">
        <v>107</v>
      </c>
      <c r="E74" s="248">
        <v>2.75</v>
      </c>
      <c r="F74" s="249">
        <f t="shared" si="1"/>
        <v>22635.25</v>
      </c>
    </row>
    <row r="75" spans="1:6" ht="15" customHeight="1" x14ac:dyDescent="0.2">
      <c r="A75" s="245" t="s">
        <v>244</v>
      </c>
      <c r="B75" s="246" t="s">
        <v>246</v>
      </c>
      <c r="C75" s="247">
        <v>671</v>
      </c>
      <c r="D75" s="246" t="s">
        <v>107</v>
      </c>
      <c r="E75" s="248">
        <v>1.25</v>
      </c>
      <c r="F75" s="249">
        <f t="shared" si="1"/>
        <v>838.75</v>
      </c>
    </row>
    <row r="76" spans="1:6" ht="15" customHeight="1" x14ac:dyDescent="0.2">
      <c r="A76" s="245" t="s">
        <v>233</v>
      </c>
      <c r="B76" s="246" t="s">
        <v>235</v>
      </c>
      <c r="C76" s="247">
        <v>14064.5</v>
      </c>
      <c r="D76" s="246" t="s">
        <v>107</v>
      </c>
      <c r="E76" s="248">
        <v>1.4</v>
      </c>
      <c r="F76" s="249">
        <f t="shared" si="1"/>
        <v>19690.3</v>
      </c>
    </row>
    <row r="77" spans="1:6" ht="15" customHeight="1" x14ac:dyDescent="0.2">
      <c r="A77" s="245" t="s">
        <v>247</v>
      </c>
      <c r="B77" s="246" t="s">
        <v>249</v>
      </c>
      <c r="C77" s="247">
        <v>11</v>
      </c>
      <c r="D77" s="246" t="s">
        <v>167</v>
      </c>
      <c r="E77" s="248">
        <v>200</v>
      </c>
      <c r="F77" s="249">
        <f t="shared" si="1"/>
        <v>2200</v>
      </c>
    </row>
    <row r="78" spans="1:6" ht="15" customHeight="1" x14ac:dyDescent="0.2">
      <c r="A78" s="245" t="s">
        <v>250</v>
      </c>
      <c r="B78" s="246" t="s">
        <v>252</v>
      </c>
      <c r="C78" s="247">
        <v>1</v>
      </c>
      <c r="D78" s="246" t="s">
        <v>167</v>
      </c>
      <c r="E78" s="248">
        <v>240</v>
      </c>
      <c r="F78" s="249">
        <f t="shared" si="1"/>
        <v>240</v>
      </c>
    </row>
    <row r="79" spans="1:6" ht="15" customHeight="1" x14ac:dyDescent="0.2">
      <c r="A79" s="245" t="s">
        <v>253</v>
      </c>
      <c r="B79" s="246" t="s">
        <v>255</v>
      </c>
      <c r="C79" s="247">
        <v>163</v>
      </c>
      <c r="D79" s="246" t="s">
        <v>107</v>
      </c>
      <c r="E79" s="248">
        <v>45</v>
      </c>
      <c r="F79" s="249">
        <f t="shared" si="1"/>
        <v>7335</v>
      </c>
    </row>
    <row r="80" spans="1:6" ht="15" customHeight="1" x14ac:dyDescent="0.2">
      <c r="A80" s="245" t="s">
        <v>285</v>
      </c>
      <c r="B80" s="246" t="s">
        <v>287</v>
      </c>
      <c r="C80" s="247">
        <v>10210</v>
      </c>
      <c r="D80" s="246" t="s">
        <v>107</v>
      </c>
      <c r="E80" s="248">
        <v>0.4</v>
      </c>
      <c r="F80" s="249">
        <f t="shared" ref="F80:F95" si="2">C80*E80</f>
        <v>4084</v>
      </c>
    </row>
    <row r="81" spans="1:6" ht="15" customHeight="1" x14ac:dyDescent="0.2">
      <c r="A81" s="245" t="s">
        <v>288</v>
      </c>
      <c r="B81" s="246" t="s">
        <v>290</v>
      </c>
      <c r="C81" s="247">
        <v>12</v>
      </c>
      <c r="D81" s="246" t="s">
        <v>107</v>
      </c>
      <c r="E81" s="248">
        <v>20</v>
      </c>
      <c r="F81" s="249">
        <f t="shared" si="2"/>
        <v>240</v>
      </c>
    </row>
    <row r="82" spans="1:6" ht="15" customHeight="1" x14ac:dyDescent="0.2">
      <c r="A82" s="245" t="s">
        <v>293</v>
      </c>
      <c r="B82" s="246" t="s">
        <v>294</v>
      </c>
      <c r="C82" s="247">
        <v>5035</v>
      </c>
      <c r="D82" s="246" t="s">
        <v>107</v>
      </c>
      <c r="E82" s="248">
        <v>0.55000000000000004</v>
      </c>
      <c r="F82" s="249">
        <f t="shared" si="2"/>
        <v>2769.25</v>
      </c>
    </row>
    <row r="83" spans="1:6" ht="15" customHeight="1" x14ac:dyDescent="0.2">
      <c r="A83" s="245" t="s">
        <v>295</v>
      </c>
      <c r="B83" s="246" t="s">
        <v>296</v>
      </c>
      <c r="C83" s="247">
        <v>640</v>
      </c>
      <c r="D83" s="246" t="s">
        <v>107</v>
      </c>
      <c r="E83" s="248">
        <v>1</v>
      </c>
      <c r="F83" s="249">
        <f t="shared" si="2"/>
        <v>640</v>
      </c>
    </row>
    <row r="84" spans="1:6" ht="15" customHeight="1" x14ac:dyDescent="0.2">
      <c r="A84" s="245" t="s">
        <v>297</v>
      </c>
      <c r="B84" s="246" t="s">
        <v>299</v>
      </c>
      <c r="C84" s="247">
        <v>19</v>
      </c>
      <c r="D84" s="246" t="s">
        <v>107</v>
      </c>
      <c r="E84" s="248">
        <v>8.5</v>
      </c>
      <c r="F84" s="249">
        <f t="shared" si="2"/>
        <v>161.5</v>
      </c>
    </row>
    <row r="85" spans="1:6" ht="15" customHeight="1" x14ac:dyDescent="0.2">
      <c r="A85" s="245" t="s">
        <v>360</v>
      </c>
      <c r="B85" s="246" t="s">
        <v>362</v>
      </c>
      <c r="C85" s="247">
        <v>3</v>
      </c>
      <c r="D85" s="246" t="s">
        <v>167</v>
      </c>
      <c r="E85" s="248">
        <v>125</v>
      </c>
      <c r="F85" s="249">
        <f t="shared" si="2"/>
        <v>375</v>
      </c>
    </row>
    <row r="86" spans="1:6" ht="15" customHeight="1" x14ac:dyDescent="0.2">
      <c r="A86" s="245" t="s">
        <v>363</v>
      </c>
      <c r="B86" s="246" t="s">
        <v>365</v>
      </c>
      <c r="C86" s="247">
        <v>5929</v>
      </c>
      <c r="D86" s="246" t="s">
        <v>107</v>
      </c>
      <c r="E86" s="248">
        <v>0.85</v>
      </c>
      <c r="F86" s="249">
        <f t="shared" si="2"/>
        <v>5039.6499999999996</v>
      </c>
    </row>
    <row r="87" spans="1:6" ht="15" customHeight="1" x14ac:dyDescent="0.2">
      <c r="A87" s="245" t="s">
        <v>366</v>
      </c>
      <c r="B87" s="246" t="s">
        <v>368</v>
      </c>
      <c r="C87" s="247">
        <v>7833</v>
      </c>
      <c r="D87" s="246" t="s">
        <v>107</v>
      </c>
      <c r="E87" s="248">
        <v>0.2</v>
      </c>
      <c r="F87" s="249">
        <f t="shared" si="2"/>
        <v>1566.6000000000001</v>
      </c>
    </row>
    <row r="88" spans="1:6" ht="15" customHeight="1" x14ac:dyDescent="0.2">
      <c r="A88" s="245" t="s">
        <v>369</v>
      </c>
      <c r="B88" s="246" t="s">
        <v>371</v>
      </c>
      <c r="C88" s="247">
        <v>22</v>
      </c>
      <c r="D88" s="246" t="s">
        <v>167</v>
      </c>
      <c r="E88" s="248">
        <v>65</v>
      </c>
      <c r="F88" s="249">
        <f t="shared" si="2"/>
        <v>1430</v>
      </c>
    </row>
    <row r="89" spans="1:6" ht="15" customHeight="1" x14ac:dyDescent="0.2">
      <c r="A89" s="245" t="s">
        <v>372</v>
      </c>
      <c r="B89" s="246" t="s">
        <v>424</v>
      </c>
      <c r="C89" s="247">
        <v>1</v>
      </c>
      <c r="D89" s="246" t="s">
        <v>373</v>
      </c>
      <c r="E89" s="248">
        <v>500</v>
      </c>
      <c r="F89" s="249">
        <f t="shared" si="2"/>
        <v>500</v>
      </c>
    </row>
    <row r="90" spans="1:6" ht="15" customHeight="1" x14ac:dyDescent="0.2">
      <c r="A90" s="245" t="s">
        <v>154</v>
      </c>
      <c r="B90" s="246" t="s">
        <v>156</v>
      </c>
      <c r="C90" s="247">
        <v>7157</v>
      </c>
      <c r="D90" s="246" t="s">
        <v>107</v>
      </c>
      <c r="E90" s="248">
        <v>1.35</v>
      </c>
      <c r="F90" s="249">
        <f t="shared" si="2"/>
        <v>9661.9500000000007</v>
      </c>
    </row>
    <row r="91" spans="1:6" ht="15" customHeight="1" x14ac:dyDescent="0.2">
      <c r="A91" s="245" t="s">
        <v>157</v>
      </c>
      <c r="B91" s="246" t="s">
        <v>159</v>
      </c>
      <c r="C91" s="247">
        <v>1379</v>
      </c>
      <c r="D91" s="246" t="s">
        <v>107</v>
      </c>
      <c r="E91" s="248">
        <v>2.95</v>
      </c>
      <c r="F91" s="249">
        <f t="shared" si="2"/>
        <v>4068.05</v>
      </c>
    </row>
    <row r="92" spans="1:6" ht="15" customHeight="1" x14ac:dyDescent="0.2">
      <c r="A92" s="245" t="s">
        <v>429</v>
      </c>
      <c r="B92" s="246" t="s">
        <v>431</v>
      </c>
      <c r="C92" s="247">
        <v>5600</v>
      </c>
      <c r="D92" s="246" t="s">
        <v>427</v>
      </c>
      <c r="E92" s="248">
        <v>1</v>
      </c>
      <c r="F92" s="249">
        <f t="shared" si="2"/>
        <v>5600</v>
      </c>
    </row>
    <row r="93" spans="1:6" ht="15" customHeight="1" x14ac:dyDescent="0.2">
      <c r="A93" s="245" t="s">
        <v>376</v>
      </c>
      <c r="B93" s="246" t="s">
        <v>378</v>
      </c>
      <c r="C93" s="247">
        <v>22</v>
      </c>
      <c r="D93" s="246" t="s">
        <v>167</v>
      </c>
      <c r="E93" s="248">
        <v>300</v>
      </c>
      <c r="F93" s="249">
        <f t="shared" si="2"/>
        <v>6600</v>
      </c>
    </row>
    <row r="94" spans="1:6" ht="15" customHeight="1" x14ac:dyDescent="0.2">
      <c r="A94" s="245" t="s">
        <v>396</v>
      </c>
      <c r="B94" s="246" t="s">
        <v>398</v>
      </c>
      <c r="C94" s="247">
        <v>573</v>
      </c>
      <c r="D94" s="246" t="s">
        <v>111</v>
      </c>
      <c r="E94" s="248">
        <v>6.75</v>
      </c>
      <c r="F94" s="249">
        <f t="shared" si="2"/>
        <v>3867.75</v>
      </c>
    </row>
    <row r="95" spans="1:6" ht="15" customHeight="1" x14ac:dyDescent="0.2">
      <c r="A95" s="245" t="s">
        <v>393</v>
      </c>
      <c r="B95" s="246" t="s">
        <v>395</v>
      </c>
      <c r="C95" s="247">
        <v>111</v>
      </c>
      <c r="D95" s="246" t="s">
        <v>86</v>
      </c>
      <c r="E95" s="248">
        <v>105</v>
      </c>
      <c r="F95" s="249">
        <f t="shared" si="2"/>
        <v>11655</v>
      </c>
    </row>
    <row r="96" spans="1:6" ht="15" customHeight="1" x14ac:dyDescent="0.2">
      <c r="A96" s="5"/>
      <c r="D96" s="5"/>
      <c r="E96" s="140" t="s">
        <v>515</v>
      </c>
      <c r="F96" s="249">
        <f>SUM(F16:F95)</f>
        <v>1338787.3500000001</v>
      </c>
    </row>
    <row r="97" spans="1:6" ht="15" customHeight="1" x14ac:dyDescent="0.2">
      <c r="A97" s="5" t="s">
        <v>520</v>
      </c>
      <c r="D97" s="5"/>
      <c r="E97" s="140"/>
      <c r="F97" s="17"/>
    </row>
    <row r="98" spans="1:6" ht="15" customHeight="1" x14ac:dyDescent="0.2">
      <c r="A98" s="245" t="s">
        <v>263</v>
      </c>
      <c r="B98" s="246" t="s">
        <v>265</v>
      </c>
      <c r="C98" s="247">
        <v>2840</v>
      </c>
      <c r="D98" s="246" t="s">
        <v>86</v>
      </c>
      <c r="E98" s="248">
        <v>2</v>
      </c>
      <c r="F98" s="249">
        <f>C98*E98</f>
        <v>5680</v>
      </c>
    </row>
    <row r="99" spans="1:6" ht="15" customHeight="1" x14ac:dyDescent="0.2">
      <c r="A99" s="245" t="s">
        <v>272</v>
      </c>
      <c r="B99" s="246" t="s">
        <v>275</v>
      </c>
      <c r="C99" s="247">
        <v>190</v>
      </c>
      <c r="D99" s="246" t="s">
        <v>274</v>
      </c>
      <c r="E99" s="248">
        <v>3.3</v>
      </c>
      <c r="F99" s="249">
        <f>C99*E99</f>
        <v>627</v>
      </c>
    </row>
    <row r="100" spans="1:6" ht="15" customHeight="1" x14ac:dyDescent="0.2">
      <c r="A100" s="245" t="s">
        <v>276</v>
      </c>
      <c r="B100" s="246" t="s">
        <v>278</v>
      </c>
      <c r="C100" s="247">
        <v>530</v>
      </c>
      <c r="D100" s="246" t="s">
        <v>129</v>
      </c>
      <c r="E100" s="248">
        <v>65</v>
      </c>
      <c r="F100" s="249">
        <f>C100*E100</f>
        <v>34450</v>
      </c>
    </row>
    <row r="101" spans="1:6" ht="15" customHeight="1" x14ac:dyDescent="0.2">
      <c r="A101" s="245" t="s">
        <v>279</v>
      </c>
      <c r="B101" s="246" t="s">
        <v>281</v>
      </c>
      <c r="C101" s="247">
        <v>330</v>
      </c>
      <c r="D101" s="246" t="s">
        <v>129</v>
      </c>
      <c r="E101" s="248">
        <v>75</v>
      </c>
      <c r="F101" s="249">
        <f>C101*E101</f>
        <v>24750</v>
      </c>
    </row>
    <row r="102" spans="1:6" ht="15" customHeight="1" x14ac:dyDescent="0.2">
      <c r="A102" s="5"/>
      <c r="D102" s="5"/>
      <c r="E102" s="140" t="s">
        <v>516</v>
      </c>
      <c r="F102" s="249">
        <f>SUM(F98:F101)</f>
        <v>65507</v>
      </c>
    </row>
    <row r="103" spans="1:6" ht="15" customHeight="1" x14ac:dyDescent="0.2">
      <c r="A103" s="5"/>
      <c r="D103" s="5"/>
      <c r="E103" s="140"/>
      <c r="F103" s="17"/>
    </row>
    <row r="104" spans="1:6" ht="15" customHeight="1" x14ac:dyDescent="0.2">
      <c r="A104" s="118"/>
      <c r="C104" s="106"/>
      <c r="D104" s="107"/>
      <c r="E104" s="108" t="s">
        <v>55</v>
      </c>
      <c r="F104" s="109">
        <f>ConstructionTotal</f>
        <v>1435343.65</v>
      </c>
    </row>
    <row r="105" spans="1:6" ht="15" customHeight="1" x14ac:dyDescent="0.2">
      <c r="A105" s="118"/>
      <c r="C105" s="110"/>
      <c r="D105" s="111" t="s">
        <v>56</v>
      </c>
      <c r="E105" s="119">
        <f>E_C</f>
        <v>0</v>
      </c>
      <c r="F105" s="112">
        <f>E_CTotal</f>
        <v>0</v>
      </c>
    </row>
    <row r="106" spans="1:6" ht="15" customHeight="1" x14ac:dyDescent="0.2">
      <c r="A106" s="5"/>
      <c r="C106" s="113"/>
      <c r="D106" s="114"/>
      <c r="E106" s="115" t="s">
        <v>57</v>
      </c>
      <c r="F106" s="116">
        <f>ProjectTotal</f>
        <v>1435343.65</v>
      </c>
    </row>
    <row r="107" spans="1:6" ht="15" customHeight="1" x14ac:dyDescent="0.2">
      <c r="A107" s="5"/>
      <c r="C107" s="5"/>
      <c r="D107" s="5"/>
      <c r="E107" s="5"/>
      <c r="F107" s="17"/>
    </row>
    <row r="108" spans="1:6" ht="15" customHeight="1" x14ac:dyDescent="0.2">
      <c r="A108" s="5"/>
      <c r="C108" s="5"/>
      <c r="D108" s="5"/>
      <c r="E108" s="5"/>
      <c r="F108" s="17"/>
    </row>
    <row r="109" spans="1:6" ht="15" customHeight="1" x14ac:dyDescent="0.2">
      <c r="A109" s="5"/>
      <c r="C109" s="5"/>
      <c r="D109" s="5"/>
      <c r="E109" s="5"/>
      <c r="F109" s="17"/>
    </row>
  </sheetData>
  <sheetProtection sheet="1" objects="1" scenarios="1"/>
  <mergeCells count="2">
    <mergeCell ref="A1:B1"/>
    <mergeCell ref="A2:B2"/>
  </mergeCells>
  <pageMargins left="0.33" right="0.2" top="0.5" bottom="0.5" header="0" footer="0"/>
  <pageSetup scale="88" fitToHeight="0" orientation="landscape" r:id="rId1"/>
  <headerFooter alignWithMargins="0">
    <oddHeader>&amp;R&amp;6&amp;D  &amp;T
File Name:  &amp;Z&amp;F</oddHeader>
    <oddFooter>&amp;LChecked By: 
Date: &amp;D&amp;R&amp;"Tahoma,Regular"&amp;9&amp;P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 filterMode="1">
    <pageSetUpPr fitToPage="1"/>
  </sheetPr>
  <dimension ref="A1:L107"/>
  <sheetViews>
    <sheetView showGridLines="0" showOutlineSymbols="0" zoomScale="90" zoomScaleNormal="90" workbookViewId="0">
      <pane ySplit="12" topLeftCell="A13" activePane="bottomLeft" state="frozen"/>
      <selection pane="bottomLeft" activeCell="J48" sqref="J48"/>
    </sheetView>
  </sheetViews>
  <sheetFormatPr defaultColWidth="9.1796875" defaultRowHeight="15" customHeight="1" x14ac:dyDescent="0.25"/>
  <cols>
    <col min="1" max="1" width="6.453125" style="100" customWidth="1"/>
    <col min="2" max="2" width="23" style="101" customWidth="1"/>
    <col min="3" max="3" width="62.453125" style="83" customWidth="1"/>
    <col min="4" max="4" width="12.54296875" style="96" customWidth="1"/>
    <col min="5" max="5" width="8.453125" style="61" customWidth="1"/>
    <col min="6" max="6" width="14.453125" style="98" customWidth="1"/>
    <col min="7" max="7" width="21" style="99" customWidth="1"/>
    <col min="8" max="9" width="2.54296875" style="61" customWidth="1"/>
    <col min="10" max="10" width="17.81640625" style="146" bestFit="1" customWidth="1"/>
    <col min="11" max="11" width="12.54296875" style="146" customWidth="1"/>
    <col min="12" max="12" width="8.7265625" style="61" bestFit="1" customWidth="1"/>
    <col min="13" max="16384" width="9.1796875" style="61"/>
  </cols>
  <sheetData>
    <row r="1" spans="1:12" s="35" customFormat="1" ht="17.25" customHeight="1" thickBot="1" x14ac:dyDescent="0.35">
      <c r="A1" s="30" t="s">
        <v>13</v>
      </c>
      <c r="B1" s="31" t="s">
        <v>63</v>
      </c>
      <c r="C1" s="263" t="s">
        <v>14</v>
      </c>
      <c r="D1" s="263"/>
      <c r="E1" s="32"/>
      <c r="F1" s="33" t="s">
        <v>15</v>
      </c>
      <c r="G1" s="34"/>
      <c r="H1" s="45"/>
      <c r="J1" s="143"/>
      <c r="K1" s="143"/>
    </row>
    <row r="2" spans="1:12" s="35" customFormat="1" ht="12" customHeight="1" thickBot="1" x14ac:dyDescent="0.3">
      <c r="A2" s="36" t="s">
        <v>16</v>
      </c>
      <c r="B2" s="37"/>
      <c r="C2" s="264" t="s">
        <v>517</v>
      </c>
      <c r="D2" s="264"/>
      <c r="E2" s="32"/>
      <c r="F2" s="38">
        <v>43901</v>
      </c>
      <c r="G2" s="39">
        <f>ConstructionTotal</f>
        <v>1435343.65</v>
      </c>
      <c r="H2" s="45"/>
      <c r="J2" s="143"/>
      <c r="K2" s="143"/>
    </row>
    <row r="3" spans="1:12" s="45" customFormat="1" ht="12" customHeight="1" x14ac:dyDescent="0.25">
      <c r="A3" s="36" t="s">
        <v>17</v>
      </c>
      <c r="B3" s="40" t="s">
        <v>18</v>
      </c>
      <c r="C3" s="41" t="s">
        <v>64</v>
      </c>
      <c r="D3" s="42"/>
      <c r="E3" s="43"/>
      <c r="F3" s="44"/>
      <c r="G3" s="33"/>
      <c r="J3" s="144"/>
      <c r="K3" s="144"/>
    </row>
    <row r="4" spans="1:12" s="45" customFormat="1" ht="12" customHeight="1" x14ac:dyDescent="0.25">
      <c r="A4" s="36" t="s">
        <v>19</v>
      </c>
      <c r="B4" s="40" t="s">
        <v>20</v>
      </c>
      <c r="C4" s="41" t="s">
        <v>65</v>
      </c>
      <c r="D4" s="46"/>
      <c r="E4" s="47"/>
      <c r="F4" s="48"/>
      <c r="G4" s="49"/>
      <c r="J4" s="144"/>
      <c r="K4" s="144"/>
    </row>
    <row r="5" spans="1:12" s="45" customFormat="1" ht="12" customHeight="1" x14ac:dyDescent="0.25">
      <c r="A5" s="36" t="s">
        <v>21</v>
      </c>
      <c r="B5" s="40" t="s">
        <v>22</v>
      </c>
      <c r="C5" s="41" t="s">
        <v>66</v>
      </c>
      <c r="D5" s="46"/>
      <c r="E5" s="47"/>
      <c r="F5" s="50"/>
      <c r="G5" s="51"/>
      <c r="J5" s="144"/>
      <c r="K5" s="144"/>
    </row>
    <row r="6" spans="1:12" s="45" customFormat="1" ht="12" customHeight="1" x14ac:dyDescent="0.25">
      <c r="A6" s="36" t="s">
        <v>23</v>
      </c>
      <c r="B6" s="40" t="s">
        <v>24</v>
      </c>
      <c r="C6" s="41" t="s">
        <v>67</v>
      </c>
      <c r="D6" s="52"/>
      <c r="E6" s="43"/>
      <c r="F6" s="50"/>
      <c r="G6" s="49"/>
      <c r="J6" s="144"/>
      <c r="K6" s="144"/>
    </row>
    <row r="7" spans="1:12" s="45" customFormat="1" ht="12" customHeight="1" x14ac:dyDescent="0.25">
      <c r="A7" s="36" t="s">
        <v>25</v>
      </c>
      <c r="B7" s="40" t="s">
        <v>26</v>
      </c>
      <c r="C7" s="41" t="s">
        <v>68</v>
      </c>
      <c r="D7" s="52"/>
      <c r="E7" s="43"/>
      <c r="F7" s="53" t="s">
        <v>27</v>
      </c>
      <c r="G7" s="121">
        <v>44409</v>
      </c>
      <c r="J7" s="144"/>
      <c r="K7" s="144"/>
    </row>
    <row r="8" spans="1:12" s="45" customFormat="1" ht="12.75" customHeight="1" x14ac:dyDescent="0.25">
      <c r="A8" s="36" t="s">
        <v>28</v>
      </c>
      <c r="B8" s="54" t="s">
        <v>29</v>
      </c>
      <c r="C8" s="41" t="s">
        <v>30</v>
      </c>
      <c r="D8" s="54"/>
      <c r="E8" s="54"/>
      <c r="F8" s="55" t="s">
        <v>31</v>
      </c>
      <c r="G8" s="122">
        <v>44544</v>
      </c>
      <c r="J8" s="144"/>
      <c r="K8" s="144"/>
    </row>
    <row r="9" spans="1:12" s="45" customFormat="1" ht="12.75" customHeight="1" x14ac:dyDescent="0.25">
      <c r="A9" s="56"/>
      <c r="B9" s="57" t="s">
        <v>32</v>
      </c>
      <c r="C9" s="41" t="s">
        <v>69</v>
      </c>
      <c r="D9" s="57"/>
      <c r="E9" s="57"/>
      <c r="F9" s="58" t="s">
        <v>33</v>
      </c>
      <c r="G9" s="59">
        <v>1.39</v>
      </c>
      <c r="J9" s="144"/>
      <c r="K9" s="144"/>
      <c r="L9" s="144"/>
    </row>
    <row r="10" spans="1:12" ht="12.75" customHeight="1" x14ac:dyDescent="0.25">
      <c r="A10" s="60" t="s">
        <v>34</v>
      </c>
      <c r="B10" s="265" t="s">
        <v>35</v>
      </c>
      <c r="C10" s="267" t="s">
        <v>36</v>
      </c>
      <c r="D10" s="267"/>
      <c r="E10" s="267"/>
      <c r="F10" s="267"/>
      <c r="G10" s="267"/>
      <c r="H10" s="45"/>
      <c r="J10" s="144" t="s">
        <v>59</v>
      </c>
      <c r="K10" s="144"/>
      <c r="L10" s="144" t="s">
        <v>62</v>
      </c>
    </row>
    <row r="11" spans="1:12" ht="12.75" customHeight="1" x14ac:dyDescent="0.25">
      <c r="A11" s="62">
        <f>COUNTIF($A$13:$A$96,"X")</f>
        <v>82</v>
      </c>
      <c r="B11" s="266"/>
      <c r="C11" s="63"/>
      <c r="D11" s="268"/>
      <c r="E11" s="268"/>
      <c r="F11" s="268"/>
      <c r="G11" s="269"/>
      <c r="H11" s="64"/>
      <c r="J11" s="100" t="s">
        <v>60</v>
      </c>
      <c r="K11" s="100"/>
      <c r="L11" s="100" t="s">
        <v>60</v>
      </c>
    </row>
    <row r="12" spans="1:12" s="69" customFormat="1" ht="12.75" customHeight="1" x14ac:dyDescent="0.35">
      <c r="A12" s="65"/>
      <c r="B12" s="66">
        <f>COUNTIF($A$13:$A$96,"X")</f>
        <v>82</v>
      </c>
      <c r="C12" s="67" t="s">
        <v>0</v>
      </c>
      <c r="D12" s="66" t="s">
        <v>37</v>
      </c>
      <c r="E12" s="66" t="s">
        <v>6</v>
      </c>
      <c r="F12" s="66" t="s">
        <v>38</v>
      </c>
      <c r="G12" s="66" t="s">
        <v>39</v>
      </c>
      <c r="H12" s="68"/>
      <c r="J12" s="100" t="s">
        <v>61</v>
      </c>
      <c r="K12" s="100"/>
      <c r="L12" s="100" t="s">
        <v>61</v>
      </c>
    </row>
    <row r="13" spans="1:12" s="75" customFormat="1" ht="12" hidden="1" customHeight="1" x14ac:dyDescent="0.25">
      <c r="A13" s="70"/>
      <c r="B13" s="71"/>
      <c r="C13" s="72"/>
      <c r="D13" s="72"/>
      <c r="E13" s="72"/>
      <c r="F13" s="73"/>
      <c r="G13" s="74" t="str">
        <f t="shared" ref="G13:G96" si="0">IF(A13&lt;&gt;"x","",IF(ISERROR(D13),0,IF(D13="",0,IF(D13=" ",0,IF(D13="&lt;Error&gt;",0,F13*D13)))))</f>
        <v/>
      </c>
      <c r="J13" s="145"/>
      <c r="K13" s="145"/>
    </row>
    <row r="14" spans="1:12" s="75" customFormat="1" ht="12" customHeight="1" x14ac:dyDescent="0.25">
      <c r="A14" s="70" t="s">
        <v>76</v>
      </c>
      <c r="B14" s="71" t="s">
        <v>73</v>
      </c>
      <c r="C14" s="72" t="s">
        <v>77</v>
      </c>
      <c r="D14" s="206">
        <f>0+'201.0105 CLEAR GRUB'!TOTAL201.0105_0010</f>
        <v>1</v>
      </c>
      <c r="E14" s="72" t="s">
        <v>75</v>
      </c>
      <c r="F14" s="73">
        <v>1500</v>
      </c>
      <c r="G14" s="74">
        <f t="shared" ref="G14:G45" si="1">IF(A14&lt;&gt;"x","",IF(ISERROR(D14),0,IF(D14="",0,IF(D14=" ",0,IF(D14="&lt;Error&gt;",0,F14*D14)))))</f>
        <v>1500</v>
      </c>
      <c r="J14" s="145">
        <v>648.72</v>
      </c>
      <c r="K14" s="145"/>
    </row>
    <row r="15" spans="1:12" s="75" customFormat="1" ht="12" customHeight="1" x14ac:dyDescent="0.25">
      <c r="A15" s="70" t="s">
        <v>76</v>
      </c>
      <c r="B15" s="71" t="s">
        <v>78</v>
      </c>
      <c r="C15" s="72" t="s">
        <v>80</v>
      </c>
      <c r="D15" s="206">
        <f>0+'201.0105 CLEAR GRUB'!TOTAL201.0205_0010</f>
        <v>1</v>
      </c>
      <c r="E15" s="72" t="s">
        <v>75</v>
      </c>
      <c r="F15" s="73">
        <v>250</v>
      </c>
      <c r="G15" s="74">
        <f t="shared" si="1"/>
        <v>250</v>
      </c>
      <c r="J15" s="145">
        <v>686.43</v>
      </c>
      <c r="K15" s="145"/>
    </row>
    <row r="16" spans="1:12" s="75" customFormat="1" ht="12" customHeight="1" x14ac:dyDescent="0.25">
      <c r="A16" s="70" t="s">
        <v>76</v>
      </c>
      <c r="B16" s="71" t="s">
        <v>84</v>
      </c>
      <c r="C16" s="72" t="s">
        <v>87</v>
      </c>
      <c r="D16" s="206">
        <f>0+'416.0160 PCC DRIVE'!TOTAL204.0100_0010</f>
        <v>512</v>
      </c>
      <c r="E16" s="72" t="s">
        <v>86</v>
      </c>
      <c r="F16" s="73">
        <v>12</v>
      </c>
      <c r="G16" s="74">
        <f t="shared" si="1"/>
        <v>6144</v>
      </c>
      <c r="J16" s="145">
        <v>12.11</v>
      </c>
      <c r="K16" s="145"/>
    </row>
    <row r="17" spans="1:11" s="75" customFormat="1" ht="12" customHeight="1" x14ac:dyDescent="0.25">
      <c r="A17" s="70" t="s">
        <v>76</v>
      </c>
      <c r="B17" s="71" t="s">
        <v>269</v>
      </c>
      <c r="C17" s="72" t="s">
        <v>271</v>
      </c>
      <c r="D17" s="206">
        <f>0+'204.0010 REM A.S.'!TOTAL204.0110_0010</f>
        <v>1463</v>
      </c>
      <c r="E17" s="72" t="s">
        <v>86</v>
      </c>
      <c r="F17" s="73">
        <v>5.25</v>
      </c>
      <c r="G17" s="74">
        <f t="shared" si="1"/>
        <v>7680.75</v>
      </c>
      <c r="J17" s="145">
        <v>5.22</v>
      </c>
      <c r="K17" s="145"/>
    </row>
    <row r="18" spans="1:11" s="75" customFormat="1" ht="12" customHeight="1" x14ac:dyDescent="0.25">
      <c r="A18" s="70" t="s">
        <v>76</v>
      </c>
      <c r="B18" s="71" t="s">
        <v>137</v>
      </c>
      <c r="C18" s="72" t="s">
        <v>139</v>
      </c>
      <c r="D18" s="206">
        <f>0+'204.0115 REM BUTT JOINTS'!TOTAL204.0115_0010</f>
        <v>743</v>
      </c>
      <c r="E18" s="72" t="s">
        <v>86</v>
      </c>
      <c r="F18" s="73">
        <v>9</v>
      </c>
      <c r="G18" s="74">
        <f t="shared" si="1"/>
        <v>6687</v>
      </c>
      <c r="J18" s="145">
        <v>8.89</v>
      </c>
      <c r="K18" s="145"/>
    </row>
    <row r="19" spans="1:11" s="75" customFormat="1" ht="12" customHeight="1" x14ac:dyDescent="0.25">
      <c r="A19" s="70" t="s">
        <v>76</v>
      </c>
      <c r="B19" s="71" t="s">
        <v>263</v>
      </c>
      <c r="C19" s="72" t="s">
        <v>265</v>
      </c>
      <c r="D19" s="206">
        <f>0+'204.012 Milling'!TOTAL204.0120_0010+'204.012 Milling'!TOTAL204.0120_0020</f>
        <v>37200</v>
      </c>
      <c r="E19" s="72" t="s">
        <v>86</v>
      </c>
      <c r="F19" s="73">
        <v>2</v>
      </c>
      <c r="G19" s="74">
        <f t="shared" si="1"/>
        <v>74400</v>
      </c>
      <c r="J19" s="145">
        <v>1.89</v>
      </c>
      <c r="K19" s="145"/>
    </row>
    <row r="20" spans="1:11" s="75" customFormat="1" ht="12" customHeight="1" x14ac:dyDescent="0.25">
      <c r="A20" s="70" t="s">
        <v>76</v>
      </c>
      <c r="B20" s="71" t="s">
        <v>120</v>
      </c>
      <c r="C20" s="72" t="s">
        <v>122</v>
      </c>
      <c r="D20" s="206">
        <f>0+'601.0411 CG'!TOTAL204.0150_0010</f>
        <v>5862</v>
      </c>
      <c r="E20" s="72" t="s">
        <v>107</v>
      </c>
      <c r="F20" s="73">
        <v>5</v>
      </c>
      <c r="G20" s="74">
        <f t="shared" si="1"/>
        <v>29310</v>
      </c>
      <c r="J20" s="145">
        <v>3.18</v>
      </c>
      <c r="K20" s="145"/>
    </row>
    <row r="21" spans="1:11" s="75" customFormat="1" ht="12" customHeight="1" x14ac:dyDescent="0.25">
      <c r="A21" s="70" t="s">
        <v>76</v>
      </c>
      <c r="B21" s="71" t="s">
        <v>102</v>
      </c>
      <c r="C21" s="72" t="s">
        <v>104</v>
      </c>
      <c r="D21" s="206">
        <f>0+'602.0415 PCC SW'!TOTAL204.0155_0010</f>
        <v>944</v>
      </c>
      <c r="E21" s="72" t="s">
        <v>86</v>
      </c>
      <c r="F21" s="73">
        <v>7</v>
      </c>
      <c r="G21" s="74">
        <f t="shared" si="1"/>
        <v>6608</v>
      </c>
      <c r="J21" s="145">
        <v>6.95</v>
      </c>
      <c r="K21" s="145"/>
    </row>
    <row r="22" spans="1:11" s="75" customFormat="1" ht="12" customHeight="1" x14ac:dyDescent="0.25">
      <c r="A22" s="70" t="s">
        <v>76</v>
      </c>
      <c r="B22" s="71" t="s">
        <v>185</v>
      </c>
      <c r="C22" s="72" t="s">
        <v>187</v>
      </c>
      <c r="D22" s="206">
        <f>0+'611.2004 SS STRUCTURES'!TOTAL204.0210_0010</f>
        <v>1</v>
      </c>
      <c r="E22" s="72" t="s">
        <v>167</v>
      </c>
      <c r="F22" s="73">
        <v>420</v>
      </c>
      <c r="G22" s="74">
        <f t="shared" si="1"/>
        <v>420</v>
      </c>
      <c r="J22" s="145">
        <v>418.8</v>
      </c>
      <c r="K22" s="145"/>
    </row>
    <row r="23" spans="1:11" s="75" customFormat="1" ht="12" customHeight="1" x14ac:dyDescent="0.25">
      <c r="A23" s="70" t="s">
        <v>76</v>
      </c>
      <c r="B23" s="71" t="s">
        <v>188</v>
      </c>
      <c r="C23" s="72" t="s">
        <v>190</v>
      </c>
      <c r="D23" s="206">
        <f>0+'611.2004 SS STRUCTURES'!TOTAL204.0220_0010</f>
        <v>2</v>
      </c>
      <c r="E23" s="72" t="s">
        <v>167</v>
      </c>
      <c r="F23" s="73">
        <v>380</v>
      </c>
      <c r="G23" s="74">
        <f t="shared" si="1"/>
        <v>760</v>
      </c>
      <c r="J23" s="145">
        <v>378.66</v>
      </c>
      <c r="K23" s="145"/>
    </row>
    <row r="24" spans="1:11" s="75" customFormat="1" ht="12" customHeight="1" x14ac:dyDescent="0.25">
      <c r="A24" s="70" t="s">
        <v>76</v>
      </c>
      <c r="B24" s="71" t="s">
        <v>385</v>
      </c>
      <c r="C24" s="72" t="s">
        <v>420</v>
      </c>
      <c r="D24" s="206">
        <f>0+'Z - NO MQ SHEET'!TOTAL213.0100.01_0010</f>
        <v>1</v>
      </c>
      <c r="E24" s="72" t="s">
        <v>167</v>
      </c>
      <c r="F24" s="73">
        <v>1500</v>
      </c>
      <c r="G24" s="74">
        <f t="shared" si="1"/>
        <v>1500</v>
      </c>
      <c r="J24" s="145"/>
      <c r="K24" s="145"/>
    </row>
    <row r="25" spans="1:11" s="75" customFormat="1" ht="12" customHeight="1" x14ac:dyDescent="0.25">
      <c r="A25" s="70" t="s">
        <v>76</v>
      </c>
      <c r="B25" s="71" t="s">
        <v>127</v>
      </c>
      <c r="C25" s="72" t="s">
        <v>130</v>
      </c>
      <c r="D25" s="206">
        <f>0+'305 BAD'!TOTAL305.0110_0010</f>
        <v>50</v>
      </c>
      <c r="E25" s="72" t="s">
        <v>129</v>
      </c>
      <c r="F25" s="73">
        <v>45</v>
      </c>
      <c r="G25" s="74">
        <f t="shared" si="1"/>
        <v>2250</v>
      </c>
      <c r="J25" s="145">
        <v>42.16</v>
      </c>
      <c r="K25" s="145"/>
    </row>
    <row r="26" spans="1:11" s="75" customFormat="1" ht="12" customHeight="1" x14ac:dyDescent="0.25">
      <c r="A26" s="70" t="s">
        <v>76</v>
      </c>
      <c r="B26" s="71" t="s">
        <v>131</v>
      </c>
      <c r="C26" s="72" t="s">
        <v>133</v>
      </c>
      <c r="D26" s="206">
        <f>0+'305 BAD'!TOTAL305.0120_0010</f>
        <v>380</v>
      </c>
      <c r="E26" s="72" t="s">
        <v>129</v>
      </c>
      <c r="F26" s="73">
        <v>25</v>
      </c>
      <c r="G26" s="74">
        <f t="shared" si="1"/>
        <v>9500</v>
      </c>
      <c r="J26" s="145">
        <v>20.27</v>
      </c>
      <c r="K26" s="145"/>
    </row>
    <row r="27" spans="1:11" s="75" customFormat="1" ht="12" customHeight="1" x14ac:dyDescent="0.25">
      <c r="A27" s="70" t="s">
        <v>76</v>
      </c>
      <c r="B27" s="71" t="s">
        <v>134</v>
      </c>
      <c r="C27" s="72" t="s">
        <v>136</v>
      </c>
      <c r="D27" s="206">
        <f>0+'305 BAD'!TOTAL305.0500_0010</f>
        <v>86</v>
      </c>
      <c r="E27" s="72" t="s">
        <v>75</v>
      </c>
      <c r="F27" s="73">
        <v>42</v>
      </c>
      <c r="G27" s="74">
        <f t="shared" si="1"/>
        <v>3612</v>
      </c>
      <c r="J27" s="145">
        <v>41.59</v>
      </c>
      <c r="K27" s="145"/>
    </row>
    <row r="28" spans="1:11" s="75" customFormat="1" ht="12" customHeight="1" x14ac:dyDescent="0.25">
      <c r="A28" s="70" t="s">
        <v>76</v>
      </c>
      <c r="B28" s="71" t="s">
        <v>206</v>
      </c>
      <c r="C28" s="72" t="s">
        <v>209</v>
      </c>
      <c r="D28" s="206">
        <f>0+'405.0100 COLOR CONCRETE'!TOTAL405.0100_0010</f>
        <v>24</v>
      </c>
      <c r="E28" s="72" t="s">
        <v>208</v>
      </c>
      <c r="F28" s="73">
        <v>120</v>
      </c>
      <c r="G28" s="74">
        <f t="shared" si="1"/>
        <v>2880</v>
      </c>
      <c r="J28" s="145">
        <v>116.65</v>
      </c>
      <c r="K28" s="145"/>
    </row>
    <row r="29" spans="1:11" s="75" customFormat="1" ht="12" customHeight="1" x14ac:dyDescent="0.25">
      <c r="A29" s="70" t="s">
        <v>76</v>
      </c>
      <c r="B29" s="71" t="s">
        <v>88</v>
      </c>
      <c r="C29" s="72" t="s">
        <v>90</v>
      </c>
      <c r="D29" s="206">
        <f>0+'416.0160 PCC DRIVE'!TOTAL416.0160_0010</f>
        <v>540</v>
      </c>
      <c r="E29" s="72" t="s">
        <v>86</v>
      </c>
      <c r="F29" s="73">
        <v>65</v>
      </c>
      <c r="G29" s="74">
        <f t="shared" si="1"/>
        <v>35100</v>
      </c>
      <c r="J29" s="145">
        <v>60.87</v>
      </c>
      <c r="K29" s="145"/>
    </row>
    <row r="30" spans="1:11" s="75" customFormat="1" ht="12" customHeight="1" x14ac:dyDescent="0.25">
      <c r="A30" s="70" t="s">
        <v>76</v>
      </c>
      <c r="B30" s="71" t="s">
        <v>272</v>
      </c>
      <c r="C30" s="72" t="s">
        <v>275</v>
      </c>
      <c r="D30" s="206">
        <f>0+'460 HMA'!TOTAL455.0605_0010+'460 HMA'!TOTAL455.0605_0020</f>
        <v>2450</v>
      </c>
      <c r="E30" s="72" t="s">
        <v>274</v>
      </c>
      <c r="F30" s="73">
        <v>3.3</v>
      </c>
      <c r="G30" s="74">
        <f t="shared" si="1"/>
        <v>8085</v>
      </c>
      <c r="J30" s="145">
        <v>3.32</v>
      </c>
      <c r="K30" s="145"/>
    </row>
    <row r="31" spans="1:11" s="75" customFormat="1" ht="12" customHeight="1" x14ac:dyDescent="0.25">
      <c r="A31" s="70" t="s">
        <v>76</v>
      </c>
      <c r="B31" s="71" t="s">
        <v>425</v>
      </c>
      <c r="C31" s="72" t="s">
        <v>428</v>
      </c>
      <c r="D31" s="206">
        <f>0+'Z - NO MQ SHEET'!TOTAL460.2000_0010</f>
        <v>7040</v>
      </c>
      <c r="E31" s="72" t="s">
        <v>427</v>
      </c>
      <c r="F31" s="73">
        <v>1</v>
      </c>
      <c r="G31" s="74">
        <f t="shared" si="1"/>
        <v>7040</v>
      </c>
      <c r="J31" s="145"/>
      <c r="K31" s="145"/>
    </row>
    <row r="32" spans="1:11" s="75" customFormat="1" ht="12" customHeight="1" x14ac:dyDescent="0.25">
      <c r="A32" s="70" t="s">
        <v>76</v>
      </c>
      <c r="B32" s="71" t="s">
        <v>276</v>
      </c>
      <c r="C32" s="72" t="s">
        <v>278</v>
      </c>
      <c r="D32" s="206">
        <f>0+'460 HMA'!TOTAL460.6223_0010+'460 HMA'!TOTAL460.6223_0020</f>
        <v>6480</v>
      </c>
      <c r="E32" s="72" t="s">
        <v>129</v>
      </c>
      <c r="F32" s="73">
        <v>65</v>
      </c>
      <c r="G32" s="74">
        <f t="shared" si="1"/>
        <v>421200</v>
      </c>
      <c r="J32" s="145">
        <v>57.44</v>
      </c>
      <c r="K32" s="145"/>
    </row>
    <row r="33" spans="1:11" s="75" customFormat="1" ht="12" customHeight="1" x14ac:dyDescent="0.25">
      <c r="A33" s="70" t="s">
        <v>76</v>
      </c>
      <c r="B33" s="71" t="s">
        <v>279</v>
      </c>
      <c r="C33" s="72" t="s">
        <v>281</v>
      </c>
      <c r="D33" s="206">
        <f>0+'460 HMA'!TOTAL460.6244_0010+'460 HMA'!TOTAL460.6244_0020</f>
        <v>4510</v>
      </c>
      <c r="E33" s="72" t="s">
        <v>129</v>
      </c>
      <c r="F33" s="73">
        <v>75</v>
      </c>
      <c r="G33" s="74">
        <f t="shared" si="1"/>
        <v>338250</v>
      </c>
      <c r="J33" s="145">
        <v>68.2</v>
      </c>
      <c r="K33" s="145"/>
    </row>
    <row r="34" spans="1:11" s="75" customFormat="1" ht="12" customHeight="1" x14ac:dyDescent="0.25">
      <c r="A34" s="70" t="s">
        <v>76</v>
      </c>
      <c r="B34" s="71" t="s">
        <v>282</v>
      </c>
      <c r="C34" s="72" t="s">
        <v>284</v>
      </c>
      <c r="D34" s="206">
        <f>0+'460 HMA'!TOTAL465.0120_0010+'460 HMA'!TOTAL465.0120_0020</f>
        <v>13</v>
      </c>
      <c r="E34" s="72" t="s">
        <v>129</v>
      </c>
      <c r="F34" s="73">
        <v>250</v>
      </c>
      <c r="G34" s="74">
        <f t="shared" si="1"/>
        <v>3250</v>
      </c>
      <c r="J34" s="145">
        <v>195.14</v>
      </c>
      <c r="K34" s="145"/>
    </row>
    <row r="35" spans="1:11" s="75" customFormat="1" ht="12" customHeight="1" x14ac:dyDescent="0.25">
      <c r="A35" s="70" t="s">
        <v>76</v>
      </c>
      <c r="B35" s="71" t="s">
        <v>405</v>
      </c>
      <c r="C35" s="72" t="s">
        <v>407</v>
      </c>
      <c r="D35" s="206">
        <f>0+'509 RET WALL ITEMS'!TOTAL509.0400.S_0010</f>
        <v>62</v>
      </c>
      <c r="E35" s="72" t="s">
        <v>86</v>
      </c>
      <c r="F35" s="73">
        <v>15</v>
      </c>
      <c r="G35" s="74">
        <f t="shared" si="1"/>
        <v>930</v>
      </c>
      <c r="J35" s="145"/>
      <c r="K35" s="145"/>
    </row>
    <row r="36" spans="1:11" s="75" customFormat="1" ht="12" customHeight="1" x14ac:dyDescent="0.25">
      <c r="A36" s="70" t="s">
        <v>76</v>
      </c>
      <c r="B36" s="71" t="s">
        <v>408</v>
      </c>
      <c r="C36" s="72" t="s">
        <v>410</v>
      </c>
      <c r="D36" s="206">
        <f>0+'509 RET WALL ITEMS'!TOTAL509.1500_0010</f>
        <v>3</v>
      </c>
      <c r="E36" s="72" t="s">
        <v>111</v>
      </c>
      <c r="F36" s="73">
        <v>200</v>
      </c>
      <c r="G36" s="74">
        <f t="shared" si="1"/>
        <v>600</v>
      </c>
      <c r="J36" s="145">
        <v>199.86</v>
      </c>
      <c r="K36" s="145"/>
    </row>
    <row r="37" spans="1:11" s="75" customFormat="1" ht="12" customHeight="1" x14ac:dyDescent="0.25">
      <c r="A37" s="70" t="s">
        <v>76</v>
      </c>
      <c r="B37" s="71" t="s">
        <v>411</v>
      </c>
      <c r="C37" s="72" t="s">
        <v>413</v>
      </c>
      <c r="D37" s="206">
        <f>0+'509 RET WALL ITEMS'!TOTAL509.9025.S_0010</f>
        <v>33</v>
      </c>
      <c r="E37" s="72" t="s">
        <v>107</v>
      </c>
      <c r="F37" s="73">
        <v>170</v>
      </c>
      <c r="G37" s="74">
        <f t="shared" si="1"/>
        <v>5610</v>
      </c>
      <c r="J37" s="145">
        <v>169.99</v>
      </c>
      <c r="K37" s="145"/>
    </row>
    <row r="38" spans="1:11" s="75" customFormat="1" ht="12" customHeight="1" x14ac:dyDescent="0.25">
      <c r="A38" s="70" t="s">
        <v>76</v>
      </c>
      <c r="B38" s="71" t="s">
        <v>414</v>
      </c>
      <c r="C38" s="72" t="s">
        <v>416</v>
      </c>
      <c r="D38" s="206">
        <f>0+'509 RET WALL ITEMS'!TOTAL517.1010.S.01_0010</f>
        <v>551</v>
      </c>
      <c r="E38" s="72" t="s">
        <v>111</v>
      </c>
      <c r="F38" s="73">
        <v>2</v>
      </c>
      <c r="G38" s="74">
        <f t="shared" si="1"/>
        <v>1102</v>
      </c>
      <c r="J38" s="145">
        <v>1.43</v>
      </c>
      <c r="K38" s="145"/>
    </row>
    <row r="39" spans="1:11" s="75" customFormat="1" ht="12" customHeight="1" x14ac:dyDescent="0.25">
      <c r="A39" s="70" t="s">
        <v>76</v>
      </c>
      <c r="B39" s="71" t="s">
        <v>191</v>
      </c>
      <c r="C39" s="72" t="s">
        <v>193</v>
      </c>
      <c r="D39" s="206">
        <f>0+'611.2004 SS STRUCTURES'!TOTAL520.8000_0010</f>
        <v>6</v>
      </c>
      <c r="E39" s="72" t="s">
        <v>167</v>
      </c>
      <c r="F39" s="73">
        <v>600</v>
      </c>
      <c r="G39" s="74">
        <f t="shared" si="1"/>
        <v>3600</v>
      </c>
      <c r="J39" s="145">
        <v>588.99</v>
      </c>
      <c r="K39" s="145"/>
    </row>
    <row r="40" spans="1:11" s="75" customFormat="1" ht="12" customHeight="1" x14ac:dyDescent="0.25">
      <c r="A40" s="70" t="s">
        <v>76</v>
      </c>
      <c r="B40" s="71" t="s">
        <v>123</v>
      </c>
      <c r="C40" s="72" t="s">
        <v>125</v>
      </c>
      <c r="D40" s="206">
        <f>0+'601.0411 CG'!TOTAL601.0411_0010</f>
        <v>5945</v>
      </c>
      <c r="E40" s="72" t="s">
        <v>107</v>
      </c>
      <c r="F40" s="73">
        <v>19.5</v>
      </c>
      <c r="G40" s="74">
        <f t="shared" si="1"/>
        <v>115927.5</v>
      </c>
      <c r="J40" s="145">
        <v>15.95</v>
      </c>
      <c r="K40" s="145"/>
    </row>
    <row r="41" spans="1:11" s="75" customFormat="1" ht="12" customHeight="1" x14ac:dyDescent="0.25">
      <c r="A41" s="70" t="s">
        <v>76</v>
      </c>
      <c r="B41" s="71" t="s">
        <v>105</v>
      </c>
      <c r="C41" s="72" t="s">
        <v>108</v>
      </c>
      <c r="D41" s="206">
        <f>0+'602.0415 PCC SW'!TOTAL601.0600_0010</f>
        <v>218</v>
      </c>
      <c r="E41" s="72" t="s">
        <v>107</v>
      </c>
      <c r="F41" s="73">
        <v>26.5</v>
      </c>
      <c r="G41" s="74">
        <f t="shared" si="1"/>
        <v>5777</v>
      </c>
      <c r="J41" s="145">
        <v>26.65</v>
      </c>
      <c r="K41" s="145"/>
    </row>
    <row r="42" spans="1:11" s="75" customFormat="1" ht="12" customHeight="1" x14ac:dyDescent="0.25">
      <c r="A42" s="70" t="s">
        <v>76</v>
      </c>
      <c r="B42" s="71" t="s">
        <v>109</v>
      </c>
      <c r="C42" s="72" t="s">
        <v>112</v>
      </c>
      <c r="D42" s="206">
        <f>0+'602.0415 PCC SW'!TOTAL602.0415_0010</f>
        <v>9251</v>
      </c>
      <c r="E42" s="72" t="s">
        <v>111</v>
      </c>
      <c r="F42" s="73">
        <v>8</v>
      </c>
      <c r="G42" s="74">
        <f t="shared" si="1"/>
        <v>74008</v>
      </c>
      <c r="J42" s="145">
        <v>6.67</v>
      </c>
      <c r="K42" s="145"/>
    </row>
    <row r="43" spans="1:11" s="75" customFormat="1" ht="12" customHeight="1" x14ac:dyDescent="0.25">
      <c r="A43" s="70" t="s">
        <v>76</v>
      </c>
      <c r="B43" s="71" t="s">
        <v>113</v>
      </c>
      <c r="C43" s="72" t="s">
        <v>115</v>
      </c>
      <c r="D43" s="206">
        <f>0+'602.0415 PCC SW'!TOTAL602.0505_0010</f>
        <v>370</v>
      </c>
      <c r="E43" s="72" t="s">
        <v>111</v>
      </c>
      <c r="F43" s="73">
        <v>50</v>
      </c>
      <c r="G43" s="74">
        <f t="shared" si="1"/>
        <v>18500</v>
      </c>
      <c r="J43" s="145">
        <v>45.27</v>
      </c>
      <c r="K43" s="145"/>
    </row>
    <row r="44" spans="1:11" s="75" customFormat="1" ht="12" customHeight="1" x14ac:dyDescent="0.25">
      <c r="A44" s="70" t="s">
        <v>76</v>
      </c>
      <c r="B44" s="71" t="s">
        <v>194</v>
      </c>
      <c r="C44" s="72" t="s">
        <v>196</v>
      </c>
      <c r="D44" s="206">
        <f>0+'611.2004 SS STRUCTURES'!TOTAL611.2004_0010</f>
        <v>1</v>
      </c>
      <c r="E44" s="72" t="s">
        <v>167</v>
      </c>
      <c r="F44" s="73">
        <v>1800</v>
      </c>
      <c r="G44" s="74">
        <f t="shared" si="1"/>
        <v>1800</v>
      </c>
      <c r="J44" s="145">
        <v>1800.9</v>
      </c>
      <c r="K44" s="145"/>
    </row>
    <row r="45" spans="1:11" s="75" customFormat="1" ht="12" customHeight="1" x14ac:dyDescent="0.25">
      <c r="A45" s="70" t="s">
        <v>76</v>
      </c>
      <c r="B45" s="71" t="s">
        <v>197</v>
      </c>
      <c r="C45" s="72" t="s">
        <v>199</v>
      </c>
      <c r="D45" s="206">
        <f>0+'611.2004 SS STRUCTURES'!TOTAL611.3230_0010</f>
        <v>2</v>
      </c>
      <c r="E45" s="72" t="s">
        <v>167</v>
      </c>
      <c r="F45" s="73">
        <v>1400</v>
      </c>
      <c r="G45" s="74">
        <f t="shared" si="1"/>
        <v>2800</v>
      </c>
      <c r="J45" s="145">
        <v>1379.07</v>
      </c>
      <c r="K45" s="145"/>
    </row>
    <row r="46" spans="1:11" s="75" customFormat="1" ht="12" customHeight="1" x14ac:dyDescent="0.25">
      <c r="A46" s="70" t="s">
        <v>76</v>
      </c>
      <c r="B46" s="71" t="s">
        <v>165</v>
      </c>
      <c r="C46" s="72" t="s">
        <v>168</v>
      </c>
      <c r="D46" s="206">
        <f>0+'611.8110 ADJUSTING COVERS'!TOTAL611.8110_0010</f>
        <v>13</v>
      </c>
      <c r="E46" s="72" t="s">
        <v>167</v>
      </c>
      <c r="F46" s="73">
        <v>600</v>
      </c>
      <c r="G46" s="74">
        <f t="shared" ref="G46:G81" si="2">IF(A46&lt;&gt;"x","",IF(ISERROR(D46),0,IF(D46="",0,IF(D46=" ",0,IF(D46="&lt;Error&gt;",0,F46*D46)))))</f>
        <v>7800</v>
      </c>
      <c r="J46" s="145">
        <v>549.91999999999996</v>
      </c>
      <c r="K46" s="145"/>
    </row>
    <row r="47" spans="1:11" s="75" customFormat="1" ht="12" customHeight="1" x14ac:dyDescent="0.25">
      <c r="A47" s="70" t="s">
        <v>76</v>
      </c>
      <c r="B47" s="71" t="s">
        <v>169</v>
      </c>
      <c r="C47" s="72" t="s">
        <v>171</v>
      </c>
      <c r="D47" s="206">
        <f>0+'611.8110 ADJUSTING COVERS'!TOTAL611.8115_0010</f>
        <v>30</v>
      </c>
      <c r="E47" s="72" t="s">
        <v>167</v>
      </c>
      <c r="F47" s="73">
        <v>530</v>
      </c>
      <c r="G47" s="74">
        <f t="shared" si="2"/>
        <v>15900</v>
      </c>
      <c r="J47" s="145">
        <v>431.12</v>
      </c>
      <c r="K47" s="145"/>
    </row>
    <row r="48" spans="1:11" s="75" customFormat="1" ht="12" customHeight="1" x14ac:dyDescent="0.25">
      <c r="A48" s="70" t="s">
        <v>76</v>
      </c>
      <c r="B48" s="71" t="s">
        <v>386</v>
      </c>
      <c r="C48" s="72" t="s">
        <v>422</v>
      </c>
      <c r="D48" s="206">
        <f>0+'Z - NO MQ SHEET'!TOTAL618.0100.01_0010</f>
        <v>1</v>
      </c>
      <c r="E48" s="72" t="s">
        <v>167</v>
      </c>
      <c r="F48" s="73">
        <v>1000</v>
      </c>
      <c r="G48" s="74">
        <f t="shared" si="2"/>
        <v>1000</v>
      </c>
      <c r="J48" s="145"/>
      <c r="K48" s="145"/>
    </row>
    <row r="49" spans="1:11" s="75" customFormat="1" ht="12" customHeight="1" x14ac:dyDescent="0.25">
      <c r="A49" s="70" t="s">
        <v>76</v>
      </c>
      <c r="B49" s="71" t="s">
        <v>387</v>
      </c>
      <c r="C49" s="72" t="s">
        <v>389</v>
      </c>
      <c r="D49" s="206">
        <f>0+'Z - NO MQ SHEET'!TOTAL619.1000_0010</f>
        <v>1</v>
      </c>
      <c r="E49" s="72" t="s">
        <v>167</v>
      </c>
      <c r="F49" s="73">
        <v>30000</v>
      </c>
      <c r="G49" s="74">
        <f t="shared" si="2"/>
        <v>30000</v>
      </c>
      <c r="J49" s="145"/>
      <c r="K49" s="145"/>
    </row>
    <row r="50" spans="1:11" s="75" customFormat="1" ht="12" customHeight="1" x14ac:dyDescent="0.25">
      <c r="A50" s="70" t="s">
        <v>76</v>
      </c>
      <c r="B50" s="71" t="s">
        <v>450</v>
      </c>
      <c r="C50" s="72" t="s">
        <v>453</v>
      </c>
      <c r="D50" s="206">
        <f>0+'305 BAD'!TOTAL624.0100_0010</f>
        <v>10</v>
      </c>
      <c r="E50" s="72" t="s">
        <v>452</v>
      </c>
      <c r="F50" s="73">
        <v>50</v>
      </c>
      <c r="G50" s="74">
        <f t="shared" ref="G50" si="3">IF(A50&lt;&gt;"x","",IF(ISERROR(D50),0,IF(D50="",0,IF(D50=" ",0,IF(D50="&lt;Error&gt;",0,F50*D50)))))</f>
        <v>500</v>
      </c>
      <c r="J50" s="145">
        <v>55.1</v>
      </c>
      <c r="K50" s="145"/>
    </row>
    <row r="51" spans="1:11" s="75" customFormat="1" ht="12" customHeight="1" x14ac:dyDescent="0.25">
      <c r="A51" s="70" t="s">
        <v>76</v>
      </c>
      <c r="B51" s="71" t="s">
        <v>336</v>
      </c>
      <c r="C51" s="72" t="s">
        <v>338</v>
      </c>
      <c r="D51" s="206">
        <f>0+'625.0100 LANDSCAPING'!TOTAL625.0100_0010</f>
        <v>2255</v>
      </c>
      <c r="E51" s="72" t="s">
        <v>86</v>
      </c>
      <c r="F51" s="73">
        <v>3.35</v>
      </c>
      <c r="G51" s="74">
        <f t="shared" si="2"/>
        <v>7554.25</v>
      </c>
      <c r="J51" s="145">
        <v>3.36</v>
      </c>
      <c r="K51" s="145"/>
    </row>
    <row r="52" spans="1:11" s="75" customFormat="1" ht="12" customHeight="1" x14ac:dyDescent="0.25">
      <c r="A52" s="70" t="s">
        <v>76</v>
      </c>
      <c r="B52" s="71" t="s">
        <v>439</v>
      </c>
      <c r="C52" s="72" t="s">
        <v>441</v>
      </c>
      <c r="D52" s="206">
        <f>0+'628.1905 EC MOB'!TOTAL628.1905_0010</f>
        <v>4</v>
      </c>
      <c r="E52" s="72" t="s">
        <v>167</v>
      </c>
      <c r="F52" s="73">
        <v>260</v>
      </c>
      <c r="G52" s="74">
        <f t="shared" ref="G52:G53" si="4">IF(A52&lt;&gt;"x","",IF(ISERROR(D52),0,IF(D52="",0,IF(D52=" ",0,IF(D52="&lt;Error&gt;",0,F52*D52)))))</f>
        <v>1040</v>
      </c>
      <c r="J52" s="145">
        <v>259.41000000000003</v>
      </c>
      <c r="K52" s="145"/>
    </row>
    <row r="53" spans="1:11" s="75" customFormat="1" ht="12" customHeight="1" x14ac:dyDescent="0.25">
      <c r="A53" s="70" t="s">
        <v>76</v>
      </c>
      <c r="B53" s="71" t="s">
        <v>442</v>
      </c>
      <c r="C53" s="72" t="s">
        <v>444</v>
      </c>
      <c r="D53" s="206">
        <f>0+'628.1905 EC MOB'!TOTAL628.1910_0010</f>
        <v>2</v>
      </c>
      <c r="E53" s="72" t="s">
        <v>167</v>
      </c>
      <c r="F53" s="73">
        <v>265</v>
      </c>
      <c r="G53" s="74">
        <f t="shared" si="4"/>
        <v>530</v>
      </c>
      <c r="J53" s="145">
        <v>264.83999999999997</v>
      </c>
      <c r="K53" s="145"/>
    </row>
    <row r="54" spans="1:11" s="75" customFormat="1" ht="12" customHeight="1" x14ac:dyDescent="0.25">
      <c r="A54" s="70" t="s">
        <v>76</v>
      </c>
      <c r="B54" s="71" t="s">
        <v>339</v>
      </c>
      <c r="C54" s="72" t="s">
        <v>341</v>
      </c>
      <c r="D54" s="206">
        <f>0+'625.0100 LANDSCAPING'!TOTAL628.2008_0010</f>
        <v>2255</v>
      </c>
      <c r="E54" s="72" t="s">
        <v>86</v>
      </c>
      <c r="F54" s="73">
        <v>2.1</v>
      </c>
      <c r="G54" s="74">
        <f t="shared" si="2"/>
        <v>4735.5</v>
      </c>
      <c r="J54" s="145">
        <v>2.1</v>
      </c>
      <c r="K54" s="145"/>
    </row>
    <row r="55" spans="1:11" s="75" customFormat="1" ht="12" customHeight="1" x14ac:dyDescent="0.25">
      <c r="A55" s="70" t="s">
        <v>76</v>
      </c>
      <c r="B55" s="71" t="s">
        <v>350</v>
      </c>
      <c r="C55" s="72" t="s">
        <v>352</v>
      </c>
      <c r="D55" s="206">
        <f>0+'628.7005 INLET PROTECTION'!TOTAL628.7005_0010</f>
        <v>32</v>
      </c>
      <c r="E55" s="72" t="s">
        <v>167</v>
      </c>
      <c r="F55" s="73">
        <v>115</v>
      </c>
      <c r="G55" s="74">
        <f t="shared" si="2"/>
        <v>3680</v>
      </c>
      <c r="J55" s="145">
        <v>115</v>
      </c>
      <c r="K55" s="145"/>
    </row>
    <row r="56" spans="1:11" s="75" customFormat="1" ht="12" customHeight="1" x14ac:dyDescent="0.25">
      <c r="A56" s="70" t="s">
        <v>76</v>
      </c>
      <c r="B56" s="71" t="s">
        <v>353</v>
      </c>
      <c r="C56" s="72" t="s">
        <v>355</v>
      </c>
      <c r="D56" s="206">
        <f>0+'628.7005 INLET PROTECTION'!TOTAL628.7015_0010</f>
        <v>32</v>
      </c>
      <c r="E56" s="72" t="s">
        <v>167</v>
      </c>
      <c r="F56" s="73">
        <v>55</v>
      </c>
      <c r="G56" s="74">
        <f t="shared" si="2"/>
        <v>1760</v>
      </c>
      <c r="J56" s="145">
        <v>55.89</v>
      </c>
      <c r="K56" s="145"/>
    </row>
    <row r="57" spans="1:11" s="75" customFormat="1" ht="12" customHeight="1" x14ac:dyDescent="0.25">
      <c r="A57" s="70" t="s">
        <v>76</v>
      </c>
      <c r="B57" s="71" t="s">
        <v>342</v>
      </c>
      <c r="C57" s="72" t="s">
        <v>345</v>
      </c>
      <c r="D57" s="213">
        <f>0+'625.0100 LANDSCAPING'!TOTAL629.0210_0010</f>
        <v>1.6500000000000008</v>
      </c>
      <c r="E57" s="72" t="s">
        <v>344</v>
      </c>
      <c r="F57" s="73">
        <v>110</v>
      </c>
      <c r="G57" s="74">
        <f t="shared" si="2"/>
        <v>181.50000000000009</v>
      </c>
      <c r="J57" s="145">
        <v>107.7</v>
      </c>
      <c r="K57" s="145"/>
    </row>
    <row r="58" spans="1:11" s="75" customFormat="1" ht="12" customHeight="1" x14ac:dyDescent="0.25">
      <c r="A58" s="70" t="s">
        <v>76</v>
      </c>
      <c r="B58" s="71" t="s">
        <v>346</v>
      </c>
      <c r="C58" s="72" t="s">
        <v>349</v>
      </c>
      <c r="D58" s="206">
        <f>0+'625.0100 LANDSCAPING'!TOTAL630.0140_0010</f>
        <v>88</v>
      </c>
      <c r="E58" s="72" t="s">
        <v>348</v>
      </c>
      <c r="F58" s="73">
        <v>12</v>
      </c>
      <c r="G58" s="74">
        <f t="shared" si="2"/>
        <v>1056</v>
      </c>
      <c r="J58" s="145">
        <v>11.45</v>
      </c>
      <c r="K58" s="145"/>
    </row>
    <row r="59" spans="1:11" s="75" customFormat="1" ht="12" customHeight="1" x14ac:dyDescent="0.25">
      <c r="A59" s="70" t="s">
        <v>76</v>
      </c>
      <c r="B59" s="71" t="s">
        <v>530</v>
      </c>
      <c r="C59" s="72" t="s">
        <v>532</v>
      </c>
      <c r="D59" s="206">
        <f>0+'625.0100 LANDSCAPING'!TOTAL630.0500_0010</f>
        <v>38.236000000000018</v>
      </c>
      <c r="E59" s="72" t="s">
        <v>452</v>
      </c>
      <c r="F59" s="73"/>
      <c r="G59" s="74">
        <f t="shared" ref="G59" si="5">IF(A59&lt;&gt;"x","",IF(ISERROR(D59),0,IF(D59="",0,IF(D59=" ",0,IF(D59="&lt;Error&gt;",0,F59*D59)))))</f>
        <v>0</v>
      </c>
      <c r="J59" s="145">
        <v>75.849999999999994</v>
      </c>
      <c r="K59" s="145"/>
    </row>
    <row r="60" spans="1:11" s="75" customFormat="1" ht="12" customHeight="1" x14ac:dyDescent="0.25">
      <c r="A60" s="70" t="s">
        <v>76</v>
      </c>
      <c r="B60" s="71" t="s">
        <v>212</v>
      </c>
      <c r="C60" s="72" t="s">
        <v>214</v>
      </c>
      <c r="D60" s="206">
        <f>0+'638.2102 MOVING SIGNS'!TOTAL638.2102_0010</f>
        <v>26</v>
      </c>
      <c r="E60" s="72" t="s">
        <v>167</v>
      </c>
      <c r="F60" s="73">
        <v>75</v>
      </c>
      <c r="G60" s="74">
        <f t="shared" si="2"/>
        <v>1950</v>
      </c>
      <c r="J60" s="145">
        <v>75.849999999999994</v>
      </c>
      <c r="K60" s="145"/>
    </row>
    <row r="61" spans="1:11" s="75" customFormat="1" ht="12" customHeight="1" x14ac:dyDescent="0.25">
      <c r="A61" s="70" t="s">
        <v>76</v>
      </c>
      <c r="B61" s="71" t="s">
        <v>390</v>
      </c>
      <c r="C61" s="72" t="s">
        <v>392</v>
      </c>
      <c r="D61" s="206">
        <f>0+'Z - NO MQ SHEET'!TOTAL642.5201_0010</f>
        <v>1</v>
      </c>
      <c r="E61" s="72" t="s">
        <v>167</v>
      </c>
      <c r="F61" s="73">
        <v>7500</v>
      </c>
      <c r="G61" s="74">
        <f t="shared" si="2"/>
        <v>7500</v>
      </c>
      <c r="J61" s="145">
        <v>7652.84</v>
      </c>
      <c r="K61" s="145"/>
    </row>
    <row r="62" spans="1:11" s="75" customFormat="1" ht="12" customHeight="1" x14ac:dyDescent="0.25">
      <c r="A62" s="70" t="s">
        <v>76</v>
      </c>
      <c r="B62" s="71" t="s">
        <v>311</v>
      </c>
      <c r="C62" s="72" t="s">
        <v>314</v>
      </c>
      <c r="D62" s="206">
        <f>0+'643 TRAFFIC CONTROL'!TOTAL643.0300_0010</f>
        <v>2800</v>
      </c>
      <c r="E62" s="72" t="s">
        <v>313</v>
      </c>
      <c r="F62" s="73">
        <v>0.75</v>
      </c>
      <c r="G62" s="74">
        <f t="shared" si="2"/>
        <v>2100</v>
      </c>
      <c r="J62" s="145">
        <v>0.61</v>
      </c>
      <c r="K62" s="145"/>
    </row>
    <row r="63" spans="1:11" s="75" customFormat="1" ht="12" customHeight="1" x14ac:dyDescent="0.25">
      <c r="A63" s="70" t="s">
        <v>76</v>
      </c>
      <c r="B63" s="71" t="s">
        <v>315</v>
      </c>
      <c r="C63" s="72" t="s">
        <v>317</v>
      </c>
      <c r="D63" s="206">
        <f>0+'643 TRAFFIC CONTROL'!TOTAL643.0420_0010</f>
        <v>420</v>
      </c>
      <c r="E63" s="72" t="s">
        <v>313</v>
      </c>
      <c r="F63" s="73">
        <v>1</v>
      </c>
      <c r="G63" s="74">
        <f t="shared" si="2"/>
        <v>420</v>
      </c>
      <c r="J63" s="145">
        <v>0.88</v>
      </c>
      <c r="K63" s="145"/>
    </row>
    <row r="64" spans="1:11" s="75" customFormat="1" ht="12" customHeight="1" x14ac:dyDescent="0.25">
      <c r="A64" s="70" t="s">
        <v>76</v>
      </c>
      <c r="B64" s="71" t="s">
        <v>318</v>
      </c>
      <c r="C64" s="72" t="s">
        <v>320</v>
      </c>
      <c r="D64" s="206">
        <f>0+'643 TRAFFIC CONTROL'!TOTAL643.0705_0010</f>
        <v>840</v>
      </c>
      <c r="E64" s="72" t="s">
        <v>313</v>
      </c>
      <c r="F64" s="73">
        <v>0.25</v>
      </c>
      <c r="G64" s="74">
        <f t="shared" si="2"/>
        <v>210</v>
      </c>
      <c r="J64" s="145">
        <v>0.25</v>
      </c>
      <c r="K64" s="145"/>
    </row>
    <row r="65" spans="1:11" s="75" customFormat="1" ht="12" customHeight="1" x14ac:dyDescent="0.25">
      <c r="A65" s="70" t="s">
        <v>76</v>
      </c>
      <c r="B65" s="71" t="s">
        <v>321</v>
      </c>
      <c r="C65" s="72" t="s">
        <v>323</v>
      </c>
      <c r="D65" s="206">
        <f>0+'643 TRAFFIC CONTROL'!TOTAL643.0715_0010</f>
        <v>735</v>
      </c>
      <c r="E65" s="72" t="s">
        <v>313</v>
      </c>
      <c r="F65" s="73">
        <v>0.35</v>
      </c>
      <c r="G65" s="74">
        <f t="shared" si="2"/>
        <v>257.25</v>
      </c>
      <c r="J65" s="145">
        <v>0.34</v>
      </c>
      <c r="K65" s="145"/>
    </row>
    <row r="66" spans="1:11" s="75" customFormat="1" ht="12" customHeight="1" x14ac:dyDescent="0.25">
      <c r="A66" s="70" t="s">
        <v>76</v>
      </c>
      <c r="B66" s="71" t="s">
        <v>324</v>
      </c>
      <c r="C66" s="72" t="s">
        <v>326</v>
      </c>
      <c r="D66" s="206">
        <f>0+'643 TRAFFIC CONTROL'!TOTAL643.0900_0010</f>
        <v>3243</v>
      </c>
      <c r="E66" s="72" t="s">
        <v>313</v>
      </c>
      <c r="F66" s="73">
        <v>0.85</v>
      </c>
      <c r="G66" s="74">
        <f t="shared" si="2"/>
        <v>2756.5499999999997</v>
      </c>
      <c r="J66" s="145">
        <v>0.85</v>
      </c>
      <c r="K66" s="145"/>
    </row>
    <row r="67" spans="1:11" s="75" customFormat="1" ht="12" customHeight="1" x14ac:dyDescent="0.25">
      <c r="A67" s="70" t="s">
        <v>76</v>
      </c>
      <c r="B67" s="71" t="s">
        <v>327</v>
      </c>
      <c r="C67" s="72" t="s">
        <v>329</v>
      </c>
      <c r="D67" s="206">
        <f>0+'643 TRAFFIC CONTROL'!TOTAL643.1050_0010</f>
        <v>14</v>
      </c>
      <c r="E67" s="72" t="s">
        <v>313</v>
      </c>
      <c r="F67" s="73">
        <v>100</v>
      </c>
      <c r="G67" s="74">
        <f t="shared" si="2"/>
        <v>1400</v>
      </c>
      <c r="J67" s="145">
        <v>91.17</v>
      </c>
      <c r="K67" s="145"/>
    </row>
    <row r="68" spans="1:11" s="75" customFormat="1" ht="12" customHeight="1" x14ac:dyDescent="0.25">
      <c r="A68" s="70" t="s">
        <v>76</v>
      </c>
      <c r="B68" s="71" t="s">
        <v>330</v>
      </c>
      <c r="C68" s="72" t="s">
        <v>332</v>
      </c>
      <c r="D68" s="206">
        <f>0+'643 TRAFFIC CONTROL'!TOTAL643.1070_0010</f>
        <v>5124</v>
      </c>
      <c r="E68" s="72" t="s">
        <v>313</v>
      </c>
      <c r="F68" s="73">
        <v>0.45</v>
      </c>
      <c r="G68" s="74">
        <f t="shared" si="2"/>
        <v>2305.8000000000002</v>
      </c>
      <c r="J68" s="145">
        <v>0.43</v>
      </c>
      <c r="K68" s="145"/>
    </row>
    <row r="69" spans="1:11" s="75" customFormat="1" ht="12" customHeight="1" x14ac:dyDescent="0.25">
      <c r="A69" s="70" t="s">
        <v>76</v>
      </c>
      <c r="B69" s="71" t="s">
        <v>333</v>
      </c>
      <c r="C69" s="72" t="s">
        <v>335</v>
      </c>
      <c r="D69" s="206">
        <f>0+'643 TRAFFIC CONTROL'!TOTAL643.5000_0010</f>
        <v>1</v>
      </c>
      <c r="E69" s="72" t="s">
        <v>167</v>
      </c>
      <c r="F69" s="73">
        <v>4000</v>
      </c>
      <c r="G69" s="74">
        <f t="shared" si="2"/>
        <v>4000</v>
      </c>
      <c r="J69" s="145">
        <v>3656.41</v>
      </c>
      <c r="K69" s="145"/>
    </row>
    <row r="70" spans="1:11" s="75" customFormat="1" ht="12" customHeight="1" x14ac:dyDescent="0.25">
      <c r="A70" s="70" t="s">
        <v>76</v>
      </c>
      <c r="B70" s="71" t="s">
        <v>308</v>
      </c>
      <c r="C70" s="72" t="s">
        <v>310</v>
      </c>
      <c r="D70" s="206">
        <f>0+'644.1420 TEMP PED'!TOTAL644.1420_0010</f>
        <v>120</v>
      </c>
      <c r="E70" s="72" t="s">
        <v>111</v>
      </c>
      <c r="F70" s="73">
        <v>10</v>
      </c>
      <c r="G70" s="74">
        <f t="shared" si="2"/>
        <v>1200</v>
      </c>
      <c r="J70" s="145"/>
      <c r="K70" s="145"/>
    </row>
    <row r="71" spans="1:11" s="75" customFormat="1" ht="12" customHeight="1" x14ac:dyDescent="0.25">
      <c r="A71" s="70" t="s">
        <v>76</v>
      </c>
      <c r="B71" s="71" t="s">
        <v>436</v>
      </c>
      <c r="C71" s="72" t="s">
        <v>438</v>
      </c>
      <c r="D71" s="206">
        <f>0+'644.1420 TEMP PED'!TOTAL644.1601_0010</f>
        <v>42</v>
      </c>
      <c r="E71" s="72" t="s">
        <v>313</v>
      </c>
      <c r="F71" s="73">
        <v>25</v>
      </c>
      <c r="G71" s="74">
        <f t="shared" si="2"/>
        <v>1050</v>
      </c>
      <c r="J71" s="145"/>
      <c r="K71" s="145"/>
    </row>
    <row r="72" spans="1:11" s="75" customFormat="1" ht="12" customHeight="1" x14ac:dyDescent="0.25">
      <c r="A72" s="70" t="s">
        <v>76</v>
      </c>
      <c r="B72" s="71" t="s">
        <v>527</v>
      </c>
      <c r="C72" s="72" t="s">
        <v>529</v>
      </c>
      <c r="D72" s="206">
        <f>0+'644.1420 TEMP PED'!TOTAL644.1810_0010</f>
        <v>143</v>
      </c>
      <c r="E72" s="72" t="s">
        <v>107</v>
      </c>
      <c r="F72" s="73"/>
      <c r="G72" s="74">
        <f t="shared" ref="G72" si="6">IF(A72&lt;&gt;"x","",IF(ISERROR(D72),0,IF(D72="",0,IF(D72=" ",0,IF(D72="&lt;Error&gt;",0,F72*D72)))))</f>
        <v>0</v>
      </c>
      <c r="J72" s="145">
        <v>0.44</v>
      </c>
      <c r="K72" s="145"/>
    </row>
    <row r="73" spans="1:11" s="75" customFormat="1" ht="12" customHeight="1" x14ac:dyDescent="0.25">
      <c r="A73" s="70" t="s">
        <v>76</v>
      </c>
      <c r="B73" s="71" t="s">
        <v>230</v>
      </c>
      <c r="C73" s="72" t="s">
        <v>232</v>
      </c>
      <c r="D73" s="206">
        <f>0+'646.1020 MARKING YELLOW'!TOTAL646.1020_0010</f>
        <v>120</v>
      </c>
      <c r="E73" s="72" t="s">
        <v>107</v>
      </c>
      <c r="F73" s="73">
        <v>0.45</v>
      </c>
      <c r="G73" s="74">
        <f t="shared" si="2"/>
        <v>54</v>
      </c>
      <c r="J73" s="145">
        <v>0.44</v>
      </c>
      <c r="K73" s="145"/>
    </row>
    <row r="74" spans="1:11" s="75" customFormat="1" ht="12" customHeight="1" x14ac:dyDescent="0.25">
      <c r="A74" s="70" t="s">
        <v>76</v>
      </c>
      <c r="B74" s="71" t="s">
        <v>241</v>
      </c>
      <c r="C74" s="72" t="s">
        <v>243</v>
      </c>
      <c r="D74" s="206">
        <f>0+'616.1040 MARKING WHITE'!TOTAL646.1040_0010</f>
        <v>9105</v>
      </c>
      <c r="E74" s="72" t="s">
        <v>107</v>
      </c>
      <c r="F74" s="73">
        <v>2.75</v>
      </c>
      <c r="G74" s="74">
        <f t="shared" si="2"/>
        <v>25038.75</v>
      </c>
      <c r="J74" s="145">
        <v>1.77</v>
      </c>
      <c r="K74" s="145"/>
    </row>
    <row r="75" spans="1:11" s="75" customFormat="1" ht="12" customHeight="1" x14ac:dyDescent="0.25">
      <c r="A75" s="70" t="s">
        <v>76</v>
      </c>
      <c r="B75" s="71" t="s">
        <v>244</v>
      </c>
      <c r="C75" s="72" t="s">
        <v>246</v>
      </c>
      <c r="D75" s="206">
        <f>0+'616.1040 MARKING WHITE'!TOTAL646.3020_0010</f>
        <v>729</v>
      </c>
      <c r="E75" s="72" t="s">
        <v>107</v>
      </c>
      <c r="F75" s="73">
        <v>1.25</v>
      </c>
      <c r="G75" s="74">
        <f t="shared" si="2"/>
        <v>911.25</v>
      </c>
      <c r="J75" s="145">
        <v>1.1599999999999999</v>
      </c>
      <c r="K75" s="145"/>
    </row>
    <row r="76" spans="1:11" s="75" customFormat="1" ht="12" customHeight="1" x14ac:dyDescent="0.25">
      <c r="A76" s="70" t="s">
        <v>76</v>
      </c>
      <c r="B76" s="71" t="s">
        <v>233</v>
      </c>
      <c r="C76" s="72" t="s">
        <v>235</v>
      </c>
      <c r="D76" s="206">
        <f>0+'646.1020 MARKING YELLOW'!TOTAL646.4520_0010</f>
        <v>14938.5</v>
      </c>
      <c r="E76" s="72" t="s">
        <v>107</v>
      </c>
      <c r="F76" s="73">
        <v>1.4</v>
      </c>
      <c r="G76" s="74">
        <f t="shared" si="2"/>
        <v>20913.899999999998</v>
      </c>
      <c r="J76" s="145">
        <v>1.39</v>
      </c>
      <c r="K76" s="145"/>
    </row>
    <row r="77" spans="1:11" s="75" customFormat="1" ht="12" customHeight="1" x14ac:dyDescent="0.25">
      <c r="A77" s="70" t="s">
        <v>76</v>
      </c>
      <c r="B77" s="71" t="s">
        <v>247</v>
      </c>
      <c r="C77" s="72" t="s">
        <v>249</v>
      </c>
      <c r="D77" s="206">
        <f>0+'616.1040 MARKING WHITE'!TOTAL646.5020_0010</f>
        <v>11</v>
      </c>
      <c r="E77" s="72" t="s">
        <v>167</v>
      </c>
      <c r="F77" s="73">
        <v>200</v>
      </c>
      <c r="G77" s="74">
        <f t="shared" si="2"/>
        <v>2200</v>
      </c>
      <c r="J77" s="145">
        <v>197.52</v>
      </c>
      <c r="K77" s="145"/>
    </row>
    <row r="78" spans="1:11" s="75" customFormat="1" ht="12" customHeight="1" x14ac:dyDescent="0.25">
      <c r="A78" s="70" t="s">
        <v>76</v>
      </c>
      <c r="B78" s="71" t="s">
        <v>250</v>
      </c>
      <c r="C78" s="72" t="s">
        <v>252</v>
      </c>
      <c r="D78" s="206">
        <f>0+'616.1040 MARKING WHITE'!TOTAL646.5120_0010</f>
        <v>1</v>
      </c>
      <c r="E78" s="72" t="s">
        <v>167</v>
      </c>
      <c r="F78" s="73">
        <v>240</v>
      </c>
      <c r="G78" s="74">
        <f t="shared" si="2"/>
        <v>240</v>
      </c>
      <c r="J78" s="145">
        <v>240.89</v>
      </c>
      <c r="K78" s="145"/>
    </row>
    <row r="79" spans="1:11" s="75" customFormat="1" ht="12" customHeight="1" x14ac:dyDescent="0.25">
      <c r="A79" s="70" t="s">
        <v>76</v>
      </c>
      <c r="B79" s="71" t="s">
        <v>253</v>
      </c>
      <c r="C79" s="72" t="s">
        <v>255</v>
      </c>
      <c r="D79" s="206">
        <f>0+'616.1040 MARKING WHITE'!TOTAL646.6120_0010</f>
        <v>163</v>
      </c>
      <c r="E79" s="72" t="s">
        <v>107</v>
      </c>
      <c r="F79" s="73">
        <v>45</v>
      </c>
      <c r="G79" s="74">
        <f t="shared" si="2"/>
        <v>7335</v>
      </c>
      <c r="J79" s="145">
        <v>44.45</v>
      </c>
      <c r="K79" s="145"/>
    </row>
    <row r="80" spans="1:11" s="75" customFormat="1" ht="12" customHeight="1" x14ac:dyDescent="0.25">
      <c r="A80" s="70" t="s">
        <v>76</v>
      </c>
      <c r="B80" s="71" t="s">
        <v>285</v>
      </c>
      <c r="C80" s="72" t="s">
        <v>287</v>
      </c>
      <c r="D80" s="206">
        <f>0+'646.9000 MARKING REMOVAL'!TOTAL646.9000_0010</f>
        <v>10210</v>
      </c>
      <c r="E80" s="72" t="s">
        <v>107</v>
      </c>
      <c r="F80" s="73">
        <v>0.4</v>
      </c>
      <c r="G80" s="74">
        <f t="shared" si="2"/>
        <v>4084</v>
      </c>
      <c r="J80" s="145">
        <v>0.39</v>
      </c>
      <c r="K80" s="145"/>
    </row>
    <row r="81" spans="1:11" s="75" customFormat="1" ht="12" customHeight="1" x14ac:dyDescent="0.25">
      <c r="A81" s="70" t="s">
        <v>76</v>
      </c>
      <c r="B81" s="71" t="s">
        <v>288</v>
      </c>
      <c r="C81" s="72" t="s">
        <v>290</v>
      </c>
      <c r="D81" s="206">
        <f>0+'646.9000 MARKING REMOVAL'!TOTAL646.9200_0010</f>
        <v>12</v>
      </c>
      <c r="E81" s="72" t="s">
        <v>107</v>
      </c>
      <c r="F81" s="73">
        <v>20</v>
      </c>
      <c r="G81" s="74">
        <f t="shared" si="2"/>
        <v>240</v>
      </c>
      <c r="J81" s="145"/>
      <c r="K81" s="145"/>
    </row>
    <row r="82" spans="1:11" s="75" customFormat="1" ht="12" customHeight="1" x14ac:dyDescent="0.25">
      <c r="A82" s="70" t="s">
        <v>76</v>
      </c>
      <c r="B82" s="71" t="s">
        <v>293</v>
      </c>
      <c r="C82" s="72" t="s">
        <v>294</v>
      </c>
      <c r="D82" s="206">
        <f>0+'649.0105 TEMP PAINT'!TOTAL649.0105_0010+'649.0105 TEMP PAINT'!F25</f>
        <v>42694</v>
      </c>
      <c r="E82" s="72" t="s">
        <v>107</v>
      </c>
      <c r="F82" s="73">
        <v>0.55000000000000004</v>
      </c>
      <c r="G82" s="74">
        <f t="shared" ref="G82:G95" si="7">IF(A82&lt;&gt;"x","",IF(ISERROR(D82),0,IF(D82="",0,IF(D82=" ",0,IF(D82="&lt;Error&gt;",0,F82*D82)))))</f>
        <v>23481.7</v>
      </c>
      <c r="J82" s="145">
        <v>0.34899999999999998</v>
      </c>
      <c r="K82" s="145"/>
    </row>
    <row r="83" spans="1:11" s="75" customFormat="1" ht="12" customHeight="1" x14ac:dyDescent="0.25">
      <c r="A83" s="70" t="s">
        <v>76</v>
      </c>
      <c r="B83" s="71" t="s">
        <v>295</v>
      </c>
      <c r="C83" s="72" t="s">
        <v>296</v>
      </c>
      <c r="D83" s="206">
        <f>0+'649.0105 TEMP PAINT'!TOTAL649.0150_0010+'649.0105 TEMP PAINT'!H25</f>
        <v>2260</v>
      </c>
      <c r="E83" s="72" t="s">
        <v>107</v>
      </c>
      <c r="F83" s="73">
        <v>1</v>
      </c>
      <c r="G83" s="74">
        <f t="shared" si="7"/>
        <v>2260</v>
      </c>
      <c r="J83" s="145">
        <v>0.91</v>
      </c>
      <c r="K83" s="145"/>
    </row>
    <row r="84" spans="1:11" s="75" customFormat="1" ht="12" customHeight="1" x14ac:dyDescent="0.25">
      <c r="A84" s="70" t="s">
        <v>76</v>
      </c>
      <c r="B84" s="71" t="s">
        <v>297</v>
      </c>
      <c r="C84" s="72" t="s">
        <v>299</v>
      </c>
      <c r="D84" s="206">
        <f>0+'649.0105 TEMP PAINT'!TOTAL649.0805_0010</f>
        <v>19</v>
      </c>
      <c r="E84" s="72" t="s">
        <v>107</v>
      </c>
      <c r="F84" s="73">
        <v>8.5</v>
      </c>
      <c r="G84" s="74">
        <f t="shared" si="7"/>
        <v>161.5</v>
      </c>
      <c r="J84" s="145">
        <v>8.4600000000000009</v>
      </c>
      <c r="K84" s="145"/>
    </row>
    <row r="85" spans="1:11" s="75" customFormat="1" ht="12" customHeight="1" x14ac:dyDescent="0.25">
      <c r="A85" s="70" t="s">
        <v>76</v>
      </c>
      <c r="B85" s="71" t="s">
        <v>360</v>
      </c>
      <c r="C85" s="72" t="s">
        <v>362</v>
      </c>
      <c r="D85" s="206">
        <f>0+'611.2004 SS STRUCTURES'!TOTAL650.4000_0010</f>
        <v>3</v>
      </c>
      <c r="E85" s="72" t="s">
        <v>167</v>
      </c>
      <c r="F85" s="73">
        <v>125</v>
      </c>
      <c r="G85" s="74">
        <f t="shared" si="7"/>
        <v>375</v>
      </c>
      <c r="J85" s="145">
        <v>126.99</v>
      </c>
      <c r="K85" s="145"/>
    </row>
    <row r="86" spans="1:11" s="75" customFormat="1" ht="12" customHeight="1" x14ac:dyDescent="0.25">
      <c r="A86" s="70" t="s">
        <v>76</v>
      </c>
      <c r="B86" s="71" t="s">
        <v>363</v>
      </c>
      <c r="C86" s="72" t="s">
        <v>365</v>
      </c>
      <c r="D86" s="206">
        <f>0+'601.0411 CG'!TOTAL650.5500_0010</f>
        <v>5929</v>
      </c>
      <c r="E86" s="72" t="s">
        <v>107</v>
      </c>
      <c r="F86" s="73">
        <v>0.85</v>
      </c>
      <c r="G86" s="74">
        <f t="shared" ref="G86" si="8">IF(A86&lt;&gt;"x","",IF(ISERROR(D86),0,IF(D86="",0,IF(D86=" ",0,IF(D86="&lt;Error&gt;",0,F86*D86)))))</f>
        <v>5039.6499999999996</v>
      </c>
      <c r="J86" s="145">
        <v>0.82099999999999995</v>
      </c>
      <c r="K86" s="145"/>
    </row>
    <row r="87" spans="1:11" s="75" customFormat="1" ht="12" customHeight="1" x14ac:dyDescent="0.25">
      <c r="A87" s="70" t="s">
        <v>76</v>
      </c>
      <c r="B87" s="71" t="s">
        <v>366</v>
      </c>
      <c r="C87" s="72" t="s">
        <v>368</v>
      </c>
      <c r="D87" s="206">
        <f>0+'650 STAKING'!TOTAL650.8000_0010</f>
        <v>8270</v>
      </c>
      <c r="E87" s="72" t="s">
        <v>107</v>
      </c>
      <c r="F87" s="73">
        <v>0.2</v>
      </c>
      <c r="G87" s="74">
        <f t="shared" si="7"/>
        <v>1654</v>
      </c>
      <c r="J87" s="145">
        <v>0.17</v>
      </c>
      <c r="K87" s="145"/>
    </row>
    <row r="88" spans="1:11" s="75" customFormat="1" ht="12" customHeight="1" x14ac:dyDescent="0.25">
      <c r="A88" s="70" t="s">
        <v>76</v>
      </c>
      <c r="B88" s="71" t="s">
        <v>369</v>
      </c>
      <c r="C88" s="72" t="s">
        <v>371</v>
      </c>
      <c r="D88" s="206">
        <f>0+'SPV.0060.01 CR GRADING'!TOTAL650.9000_0010</f>
        <v>22</v>
      </c>
      <c r="E88" s="72" t="s">
        <v>167</v>
      </c>
      <c r="F88" s="73">
        <v>65</v>
      </c>
      <c r="G88" s="74">
        <f t="shared" ref="G88" si="9">IF(A88&lt;&gt;"x","",IF(ISERROR(D88),0,IF(D88="",0,IF(D88=" ",0,IF(D88="&lt;Error&gt;",0,F88*D88)))))</f>
        <v>1430</v>
      </c>
      <c r="J88" s="145">
        <v>65.66</v>
      </c>
      <c r="K88" s="145"/>
    </row>
    <row r="89" spans="1:11" s="75" customFormat="1" ht="12" customHeight="1" x14ac:dyDescent="0.25">
      <c r="A89" s="70" t="s">
        <v>76</v>
      </c>
      <c r="B89" s="71" t="s">
        <v>372</v>
      </c>
      <c r="C89" s="72" t="s">
        <v>424</v>
      </c>
      <c r="D89" s="206">
        <f>0+'650 STAKING'!TOTAL650.9910.01_0010</f>
        <v>1</v>
      </c>
      <c r="E89" s="72" t="s">
        <v>373</v>
      </c>
      <c r="F89" s="73">
        <v>500</v>
      </c>
      <c r="G89" s="74">
        <f t="shared" si="7"/>
        <v>500</v>
      </c>
      <c r="J89" s="145"/>
      <c r="K89" s="145"/>
    </row>
    <row r="90" spans="1:11" s="75" customFormat="1" ht="12" customHeight="1" x14ac:dyDescent="0.25">
      <c r="A90" s="70" t="s">
        <v>76</v>
      </c>
      <c r="B90" s="71" t="s">
        <v>154</v>
      </c>
      <c r="C90" s="72" t="s">
        <v>156</v>
      </c>
      <c r="D90" s="206">
        <f>0+'690 SAWING TIES'!TOTAL690.0150_0010+'690 SAWING CR 1 OF 2'!TOTAL690.0150_0010+'690 SAWING CG'!TOTAL690.0150_0010+'690 SAWING CR 2 OF 2'!TOTAL690.0150_0010</f>
        <v>7160</v>
      </c>
      <c r="E90" s="72" t="s">
        <v>107</v>
      </c>
      <c r="F90" s="73">
        <v>1.35</v>
      </c>
      <c r="G90" s="74">
        <f t="shared" si="7"/>
        <v>9666</v>
      </c>
      <c r="J90" s="145">
        <v>1.33</v>
      </c>
      <c r="K90" s="145"/>
    </row>
    <row r="91" spans="1:11" s="75" customFormat="1" ht="12" customHeight="1" x14ac:dyDescent="0.25">
      <c r="A91" s="70" t="s">
        <v>76</v>
      </c>
      <c r="B91" s="71" t="s">
        <v>157</v>
      </c>
      <c r="C91" s="72" t="s">
        <v>159</v>
      </c>
      <c r="D91" s="206">
        <f>0+'690 SAWING TIES'!TOTAL690.0250_0010+'690 SAWING CR 1 OF 2'!TOTAL690.0250_0010+'690 SAWING CG'!TOTAL690.0250_0010+'690 SAWING CR 2 OF 2'!TOTAL690.0250_0010</f>
        <v>1379</v>
      </c>
      <c r="E91" s="72" t="s">
        <v>107</v>
      </c>
      <c r="F91" s="73">
        <v>2.95</v>
      </c>
      <c r="G91" s="74">
        <f t="shared" si="7"/>
        <v>4068.05</v>
      </c>
      <c r="J91" s="145">
        <v>2.95</v>
      </c>
      <c r="K91" s="145"/>
    </row>
    <row r="92" spans="1:11" s="75" customFormat="1" ht="12" customHeight="1" x14ac:dyDescent="0.25">
      <c r="A92" s="70" t="s">
        <v>76</v>
      </c>
      <c r="B92" s="71" t="s">
        <v>429</v>
      </c>
      <c r="C92" s="72" t="s">
        <v>431</v>
      </c>
      <c r="D92" s="72">
        <f>0+'Z - NO MQ SHEET'!TOTAL740.0440_0010</f>
        <v>5600</v>
      </c>
      <c r="E92" s="72" t="s">
        <v>427</v>
      </c>
      <c r="F92" s="73">
        <v>1</v>
      </c>
      <c r="G92" s="74">
        <f t="shared" si="7"/>
        <v>5600</v>
      </c>
      <c r="J92" s="145"/>
      <c r="K92" s="145"/>
    </row>
    <row r="93" spans="1:11" s="75" customFormat="1" ht="12" customHeight="1" x14ac:dyDescent="0.25">
      <c r="A93" s="70" t="s">
        <v>76</v>
      </c>
      <c r="B93" s="71" t="s">
        <v>376</v>
      </c>
      <c r="C93" s="72" t="s">
        <v>378</v>
      </c>
      <c r="D93" s="72">
        <f>0+'SPV.0060.01 CR GRADING'!TOTALSPV.0060.01_0010</f>
        <v>22</v>
      </c>
      <c r="E93" s="72" t="s">
        <v>167</v>
      </c>
      <c r="F93" s="73">
        <v>300</v>
      </c>
      <c r="G93" s="74">
        <f t="shared" si="7"/>
        <v>6600</v>
      </c>
      <c r="J93" s="145"/>
      <c r="K93" s="145"/>
    </row>
    <row r="94" spans="1:11" s="75" customFormat="1" ht="12" customHeight="1" x14ac:dyDescent="0.25">
      <c r="A94" s="70" t="s">
        <v>76</v>
      </c>
      <c r="B94" s="71" t="s">
        <v>396</v>
      </c>
      <c r="C94" s="72" t="s">
        <v>398</v>
      </c>
      <c r="D94" s="72">
        <f>0+'SPV.01605.01 HMA TERRACE'!TOTALSPV.0165.01_0010</f>
        <v>573</v>
      </c>
      <c r="E94" s="72" t="s">
        <v>111</v>
      </c>
      <c r="F94" s="73">
        <v>6.75</v>
      </c>
      <c r="G94" s="74">
        <f t="shared" si="7"/>
        <v>3867.75</v>
      </c>
      <c r="J94" s="145"/>
      <c r="K94" s="145"/>
    </row>
    <row r="95" spans="1:11" s="75" customFormat="1" ht="12" customHeight="1" x14ac:dyDescent="0.25">
      <c r="A95" s="70" t="s">
        <v>76</v>
      </c>
      <c r="B95" s="71" t="s">
        <v>393</v>
      </c>
      <c r="C95" s="72" t="s">
        <v>395</v>
      </c>
      <c r="D95" s="72">
        <f>0+'SPV.0180.01 THERMOPLASTIC'!TOTALSPV.0180.01_0010</f>
        <v>111</v>
      </c>
      <c r="E95" s="72" t="s">
        <v>86</v>
      </c>
      <c r="F95" s="73">
        <v>105</v>
      </c>
      <c r="G95" s="74">
        <f t="shared" si="7"/>
        <v>11655</v>
      </c>
      <c r="J95" s="145"/>
      <c r="K95" s="145"/>
    </row>
    <row r="96" spans="1:11" s="75" customFormat="1" ht="12" hidden="1" customHeight="1" x14ac:dyDescent="0.25">
      <c r="A96" s="70"/>
      <c r="B96" s="71"/>
      <c r="C96" s="72"/>
      <c r="D96" s="72"/>
      <c r="E96" s="72"/>
      <c r="F96" s="73"/>
      <c r="G96" s="74" t="str">
        <f t="shared" si="0"/>
        <v/>
      </c>
      <c r="J96" s="145"/>
      <c r="K96" s="145"/>
    </row>
    <row r="97" spans="1:10" ht="15" customHeight="1" x14ac:dyDescent="0.25">
      <c r="A97" s="76"/>
      <c r="B97" s="77"/>
      <c r="C97" s="78"/>
      <c r="D97" s="79"/>
      <c r="E97" s="80"/>
      <c r="F97" s="81"/>
      <c r="G97" s="82"/>
    </row>
    <row r="98" spans="1:10" ht="15" customHeight="1" thickBot="1" x14ac:dyDescent="0.3">
      <c r="A98" s="76"/>
      <c r="B98" s="270"/>
      <c r="C98" s="270"/>
      <c r="D98" s="84"/>
      <c r="E98" s="85" t="s">
        <v>40</v>
      </c>
      <c r="F98" s="86"/>
      <c r="G98" s="87">
        <f>SUM(G13:G96)</f>
        <v>1435343.65</v>
      </c>
    </row>
    <row r="99" spans="1:10" ht="15" customHeight="1" thickBot="1" x14ac:dyDescent="0.3">
      <c r="A99" s="88"/>
      <c r="B99" s="270"/>
      <c r="C99" s="270"/>
      <c r="D99" s="261" t="s">
        <v>41</v>
      </c>
      <c r="E99" s="262"/>
      <c r="F99" s="89"/>
      <c r="G99" s="87">
        <f>F99*G98</f>
        <v>0</v>
      </c>
    </row>
    <row r="100" spans="1:10" ht="15" customHeight="1" x14ac:dyDescent="0.25">
      <c r="A100" s="76"/>
      <c r="B100" s="241"/>
      <c r="C100" s="241"/>
      <c r="D100" s="84"/>
      <c r="E100" s="90" t="s">
        <v>42</v>
      </c>
      <c r="F100" s="86"/>
      <c r="G100" s="87">
        <f>SUM(G98+G99)</f>
        <v>1435343.65</v>
      </c>
    </row>
    <row r="101" spans="1:10" ht="15" customHeight="1" x14ac:dyDescent="0.25">
      <c r="A101" s="76"/>
      <c r="B101" s="241"/>
      <c r="C101" s="241"/>
      <c r="D101" s="91"/>
      <c r="E101" s="92"/>
      <c r="F101" s="93"/>
      <c r="G101" s="92"/>
    </row>
    <row r="102" spans="1:10" ht="15" customHeight="1" x14ac:dyDescent="0.25">
      <c r="A102" s="76"/>
      <c r="B102" s="241"/>
      <c r="C102" s="241"/>
      <c r="D102" s="91"/>
      <c r="E102" s="92"/>
      <c r="F102" s="93"/>
      <c r="G102" s="92"/>
    </row>
    <row r="103" spans="1:10" ht="15" customHeight="1" x14ac:dyDescent="0.25">
      <c r="A103" s="76"/>
      <c r="B103" s="77"/>
      <c r="C103" s="78"/>
      <c r="D103" s="91"/>
      <c r="E103" s="92"/>
      <c r="F103" s="93"/>
      <c r="G103" s="92"/>
    </row>
    <row r="105" spans="1:10" ht="15" customHeight="1" x14ac:dyDescent="0.25">
      <c r="A105" s="76"/>
      <c r="B105" s="94" t="s">
        <v>43</v>
      </c>
      <c r="C105" s="95" t="s">
        <v>44</v>
      </c>
      <c r="E105" s="97" t="s">
        <v>45</v>
      </c>
      <c r="G105" s="120"/>
      <c r="J105" s="97" t="s">
        <v>513</v>
      </c>
    </row>
    <row r="106" spans="1:10" ht="15" customHeight="1" x14ac:dyDescent="0.25">
      <c r="B106" s="148" t="s">
        <v>70</v>
      </c>
      <c r="C106" s="149" t="s">
        <v>502</v>
      </c>
      <c r="E106" s="150" t="s">
        <v>71</v>
      </c>
      <c r="G106" s="151"/>
      <c r="J106" s="242">
        <f>ConstructionTotal-J107</f>
        <v>1369836.65</v>
      </c>
    </row>
    <row r="107" spans="1:10" ht="15" customHeight="1" x14ac:dyDescent="0.25">
      <c r="B107" s="148" t="s">
        <v>503</v>
      </c>
      <c r="C107" s="149" t="s">
        <v>518</v>
      </c>
      <c r="E107" s="150" t="s">
        <v>519</v>
      </c>
      <c r="G107" s="151"/>
      <c r="J107" s="242">
        <f>('204.012 Milling'!TOTAL204.0120_0020*'Bid Items'!F19)+('460 HMA'!TOTAL455.0605_0020*'Bid Items'!F30)+('460 HMA'!TOTAL460.6223_0020*'Bid Items'!F32)+'460 HMA'!TOTAL460.6244_0020*'Bid Items'!F33</f>
        <v>65507</v>
      </c>
    </row>
  </sheetData>
  <sheetProtection sheet="1" objects="1" scenarios="1"/>
  <autoFilter ref="A12:G96" xr:uid="{00000000-0009-0000-0000-000003000000}">
    <filterColumn colId="0">
      <filters>
        <filter val="x"/>
      </filters>
    </filterColumn>
    <sortState xmlns:xlrd2="http://schemas.microsoft.com/office/spreadsheetml/2017/richdata2" ref="A14:G95">
      <sortCondition ref="B12:B96"/>
    </sortState>
  </autoFilter>
  <mergeCells count="8">
    <mergeCell ref="D99:E99"/>
    <mergeCell ref="C1:D1"/>
    <mergeCell ref="C2:D2"/>
    <mergeCell ref="B10:B11"/>
    <mergeCell ref="C10:G10"/>
    <mergeCell ref="D11:G11"/>
    <mergeCell ref="B98:C98"/>
    <mergeCell ref="B99:C99"/>
  </mergeCells>
  <pageMargins left="0.43" right="0.22" top="0.5" bottom="0.6" header="0.31" footer="0"/>
  <pageSetup paperSize="3" scale="80" orientation="portrait" r:id="rId1"/>
  <headerFooter alignWithMargins="0">
    <oddHeader>&amp;R&amp;6&amp;D  &amp;T
File Name:  C:\Users\mschxw\Repos\webdev-vb-csharp-repos\Q2P\src\Q2P.ExcelAddIn\template\Q2P_Template.xlsx</oddHeader>
    <oddFooter>&amp;L&amp;"Tahoma,Regular"&amp;9Checked By:  
Date:  &amp;R&amp;"Tahoma,Regular"&amp;9&amp;P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907BD-0C4B-4E2E-8A9A-795863A80B08}">
  <dimension ref="A1:K14"/>
  <sheetViews>
    <sheetView showGridLines="0" workbookViewId="0">
      <selection activeCell="L22" sqref="L22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9.54296875" style="135" customWidth="1"/>
    <col min="6" max="7" width="11.54296875" style="137" customWidth="1"/>
    <col min="8" max="16384" width="8" style="133"/>
  </cols>
  <sheetData>
    <row r="1" spans="1:11" s="124" customFormat="1" x14ac:dyDescent="0.25">
      <c r="A1" s="271" t="s">
        <v>465</v>
      </c>
      <c r="B1" s="271"/>
      <c r="C1" s="271"/>
      <c r="D1" s="271"/>
      <c r="E1" s="271"/>
      <c r="F1" s="271"/>
      <c r="G1" s="271"/>
    </row>
    <row r="2" spans="1:11" s="124" customFormat="1" x14ac:dyDescent="0.25">
      <c r="A2" s="123"/>
      <c r="B2" s="125"/>
      <c r="C2" s="125"/>
      <c r="D2" s="125"/>
      <c r="E2" s="125"/>
      <c r="F2" s="125"/>
      <c r="G2" s="125"/>
    </row>
    <row r="3" spans="1:11" s="124" customFormat="1" x14ac:dyDescent="0.25">
      <c r="A3" s="123"/>
      <c r="B3" s="125"/>
      <c r="C3" s="125"/>
      <c r="D3" s="125"/>
      <c r="E3" s="125"/>
      <c r="F3" s="125"/>
      <c r="G3" s="125"/>
    </row>
    <row r="4" spans="1:11" s="124" customFormat="1" x14ac:dyDescent="0.25">
      <c r="A4" s="123"/>
      <c r="B4" s="125"/>
      <c r="C4" s="125"/>
      <c r="D4" s="125" t="s">
        <v>557</v>
      </c>
      <c r="E4" s="125"/>
      <c r="F4" s="153" t="s">
        <v>73</v>
      </c>
      <c r="G4" s="153" t="s">
        <v>78</v>
      </c>
    </row>
    <row r="5" spans="1:11" s="124" customFormat="1" x14ac:dyDescent="0.25">
      <c r="A5" s="123"/>
      <c r="B5" s="125"/>
      <c r="C5" s="125"/>
      <c r="D5" s="125"/>
      <c r="E5" s="125"/>
      <c r="F5" s="127" t="s">
        <v>74</v>
      </c>
      <c r="G5" s="127" t="s">
        <v>79</v>
      </c>
    </row>
    <row r="6" spans="1:11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75</v>
      </c>
      <c r="G6" s="130" t="s">
        <v>75</v>
      </c>
    </row>
    <row r="7" spans="1:11" ht="11" thickBot="1" x14ac:dyDescent="0.3">
      <c r="A7" s="132" t="s">
        <v>70</v>
      </c>
      <c r="B7" s="134" t="s">
        <v>81</v>
      </c>
      <c r="C7" s="135" t="s">
        <v>58</v>
      </c>
      <c r="D7" s="136" t="s">
        <v>82</v>
      </c>
      <c r="E7" s="135" t="s">
        <v>83</v>
      </c>
      <c r="F7" s="141">
        <v>1</v>
      </c>
      <c r="G7" s="141">
        <v>1</v>
      </c>
    </row>
    <row r="8" spans="1:11" x14ac:dyDescent="0.25">
      <c r="E8" s="135" t="s">
        <v>72</v>
      </c>
      <c r="F8" s="142">
        <f>SUM(F7:F7)</f>
        <v>1</v>
      </c>
      <c r="G8" s="142">
        <f>SUM(G7:G7)</f>
        <v>1</v>
      </c>
    </row>
    <row r="14" spans="1:11" x14ac:dyDescent="0.25">
      <c r="K14" s="133" t="s">
        <v>557</v>
      </c>
    </row>
  </sheetData>
  <mergeCells count="1">
    <mergeCell ref="A1:G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7A9A3-D538-48CA-B65B-283E4172F7D1}">
  <dimension ref="A1:O33"/>
  <sheetViews>
    <sheetView showGridLines="0" workbookViewId="0">
      <selection activeCell="K36" sqref="K36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9.54296875" style="135" customWidth="1"/>
    <col min="6" max="6" width="11.26953125" style="137" customWidth="1"/>
    <col min="7" max="7" width="13" style="135" customWidth="1"/>
    <col min="8" max="16384" width="8" style="133"/>
  </cols>
  <sheetData>
    <row r="1" spans="1:15" s="124" customFormat="1" x14ac:dyDescent="0.25">
      <c r="A1" s="271" t="s">
        <v>270</v>
      </c>
      <c r="B1" s="271"/>
      <c r="C1" s="271"/>
      <c r="D1" s="271"/>
      <c r="E1" s="271"/>
      <c r="F1" s="271"/>
      <c r="G1" s="271"/>
    </row>
    <row r="2" spans="1:15" s="124" customFormat="1" x14ac:dyDescent="0.25">
      <c r="A2" s="123"/>
      <c r="B2" s="125"/>
      <c r="C2" s="125"/>
      <c r="D2" s="125"/>
      <c r="E2" s="125"/>
      <c r="F2" s="125"/>
      <c r="G2" s="125"/>
    </row>
    <row r="3" spans="1:15" s="124" customFormat="1" x14ac:dyDescent="0.25">
      <c r="A3" s="123"/>
      <c r="B3" s="125"/>
      <c r="C3" s="125"/>
      <c r="D3" s="125"/>
      <c r="E3" s="125"/>
      <c r="F3" s="125"/>
      <c r="G3" s="125"/>
      <c r="M3" s="272" t="s">
        <v>153</v>
      </c>
      <c r="N3" s="272"/>
    </row>
    <row r="4" spans="1:15" s="124" customFormat="1" x14ac:dyDescent="0.25">
      <c r="A4" s="123"/>
      <c r="B4" s="125"/>
      <c r="C4" s="125"/>
      <c r="D4" s="125"/>
      <c r="E4" s="125"/>
      <c r="F4" s="153" t="s">
        <v>269</v>
      </c>
      <c r="G4" s="125"/>
      <c r="M4" s="272"/>
      <c r="N4" s="272"/>
      <c r="O4" s="133"/>
    </row>
    <row r="5" spans="1:15" s="124" customFormat="1" ht="31.5" x14ac:dyDescent="0.25">
      <c r="A5" s="123"/>
      <c r="B5" s="125"/>
      <c r="C5" s="125"/>
      <c r="D5" s="125"/>
      <c r="E5" s="125"/>
      <c r="F5" s="127" t="s">
        <v>270</v>
      </c>
      <c r="G5" s="125"/>
      <c r="M5" s="133"/>
      <c r="N5" s="133"/>
      <c r="O5" s="133"/>
    </row>
    <row r="6" spans="1:15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86</v>
      </c>
      <c r="G6" s="130" t="s">
        <v>7</v>
      </c>
      <c r="M6" s="135" t="s">
        <v>111</v>
      </c>
      <c r="N6" s="135" t="s">
        <v>86</v>
      </c>
      <c r="O6" s="133"/>
    </row>
    <row r="7" spans="1:15" x14ac:dyDescent="0.25">
      <c r="A7" s="132" t="s">
        <v>70</v>
      </c>
      <c r="B7" s="136">
        <v>21115</v>
      </c>
      <c r="C7" s="135" t="s">
        <v>58</v>
      </c>
      <c r="D7" s="136">
        <v>21212</v>
      </c>
      <c r="E7" s="135" t="s">
        <v>83</v>
      </c>
      <c r="F7" s="137">
        <f t="shared" ref="F7:F29" si="0">ROUNDUP(N7,0)</f>
        <v>26</v>
      </c>
      <c r="M7" s="137">
        <v>227</v>
      </c>
      <c r="N7" s="137">
        <f>M7/9</f>
        <v>25.222222222222221</v>
      </c>
    </row>
    <row r="8" spans="1:15" x14ac:dyDescent="0.25">
      <c r="A8" s="132" t="s">
        <v>70</v>
      </c>
      <c r="B8" s="136">
        <v>21115</v>
      </c>
      <c r="C8" s="135" t="s">
        <v>58</v>
      </c>
      <c r="D8" s="136">
        <v>21210</v>
      </c>
      <c r="E8" s="135" t="s">
        <v>99</v>
      </c>
      <c r="F8" s="137">
        <f t="shared" si="0"/>
        <v>27</v>
      </c>
      <c r="M8" s="137">
        <v>241</v>
      </c>
      <c r="N8" s="137">
        <f t="shared" ref="N8:N29" si="1">M8/9</f>
        <v>26.777777777777779</v>
      </c>
    </row>
    <row r="9" spans="1:15" x14ac:dyDescent="0.25">
      <c r="A9" s="132" t="s">
        <v>70</v>
      </c>
      <c r="B9" s="136" t="s">
        <v>446</v>
      </c>
      <c r="C9" s="135" t="s">
        <v>58</v>
      </c>
      <c r="D9" s="136" t="s">
        <v>495</v>
      </c>
      <c r="E9" s="135" t="s">
        <v>99</v>
      </c>
      <c r="F9" s="137">
        <f t="shared" si="0"/>
        <v>49</v>
      </c>
      <c r="G9" s="135" t="s">
        <v>496</v>
      </c>
      <c r="M9" s="137">
        <v>434</v>
      </c>
      <c r="N9" s="137">
        <f t="shared" si="1"/>
        <v>48.222222222222221</v>
      </c>
    </row>
    <row r="10" spans="1:15" x14ac:dyDescent="0.25">
      <c r="A10" s="132" t="s">
        <v>70</v>
      </c>
      <c r="B10" s="136">
        <v>21238</v>
      </c>
      <c r="C10" s="135" t="s">
        <v>58</v>
      </c>
      <c r="D10" s="136">
        <v>21534</v>
      </c>
      <c r="E10" s="135" t="s">
        <v>83</v>
      </c>
      <c r="F10" s="137">
        <f t="shared" si="0"/>
        <v>76</v>
      </c>
      <c r="M10" s="137">
        <v>678</v>
      </c>
      <c r="N10" s="137">
        <f t="shared" si="1"/>
        <v>75.333333333333329</v>
      </c>
    </row>
    <row r="11" spans="1:15" x14ac:dyDescent="0.25">
      <c r="A11" s="132" t="s">
        <v>70</v>
      </c>
      <c r="B11" s="136" t="s">
        <v>497</v>
      </c>
      <c r="C11" s="135" t="s">
        <v>58</v>
      </c>
      <c r="D11" s="136" t="s">
        <v>498</v>
      </c>
      <c r="E11" s="135" t="s">
        <v>99</v>
      </c>
      <c r="F11" s="137">
        <f t="shared" si="0"/>
        <v>7</v>
      </c>
      <c r="G11" s="135" t="s">
        <v>496</v>
      </c>
      <c r="M11" s="137">
        <v>56</v>
      </c>
      <c r="N11" s="137">
        <f t="shared" si="1"/>
        <v>6.2222222222222223</v>
      </c>
    </row>
    <row r="12" spans="1:15" s="163" customFormat="1" x14ac:dyDescent="0.25">
      <c r="A12" s="162" t="s">
        <v>70</v>
      </c>
      <c r="B12" s="164">
        <v>21438</v>
      </c>
      <c r="C12" s="167" t="s">
        <v>58</v>
      </c>
      <c r="D12" s="164">
        <v>21533</v>
      </c>
      <c r="E12" s="167" t="s">
        <v>99</v>
      </c>
      <c r="F12" s="166">
        <f t="shared" si="0"/>
        <v>73</v>
      </c>
      <c r="G12" s="167"/>
      <c r="M12" s="166">
        <v>657</v>
      </c>
      <c r="N12" s="166">
        <f t="shared" si="1"/>
        <v>73</v>
      </c>
    </row>
    <row r="13" spans="1:15" x14ac:dyDescent="0.25">
      <c r="A13" s="132" t="s">
        <v>70</v>
      </c>
      <c r="B13" s="136">
        <v>21566</v>
      </c>
      <c r="C13" s="135" t="s">
        <v>58</v>
      </c>
      <c r="D13" s="136">
        <v>21835</v>
      </c>
      <c r="E13" s="135" t="s">
        <v>83</v>
      </c>
      <c r="F13" s="137">
        <f t="shared" si="0"/>
        <v>66</v>
      </c>
      <c r="M13" s="137">
        <v>591</v>
      </c>
      <c r="N13" s="137">
        <f t="shared" si="1"/>
        <v>65.666666666666671</v>
      </c>
    </row>
    <row r="14" spans="1:15" x14ac:dyDescent="0.25">
      <c r="A14" s="132" t="s">
        <v>70</v>
      </c>
      <c r="B14" s="136">
        <v>21563</v>
      </c>
      <c r="C14" s="135" t="s">
        <v>58</v>
      </c>
      <c r="D14" s="136">
        <v>21834</v>
      </c>
      <c r="E14" s="135" t="s">
        <v>99</v>
      </c>
      <c r="F14" s="137">
        <f t="shared" si="0"/>
        <v>63</v>
      </c>
      <c r="M14" s="137">
        <v>566</v>
      </c>
      <c r="N14" s="137">
        <f t="shared" si="1"/>
        <v>62.888888888888886</v>
      </c>
    </row>
    <row r="15" spans="1:15" x14ac:dyDescent="0.25">
      <c r="A15" s="132" t="s">
        <v>70</v>
      </c>
      <c r="B15" s="136">
        <v>21583</v>
      </c>
      <c r="D15" s="136">
        <v>21700</v>
      </c>
      <c r="E15" s="135" t="s">
        <v>99</v>
      </c>
      <c r="F15" s="137">
        <f t="shared" si="0"/>
        <v>56</v>
      </c>
      <c r="G15" s="135" t="s">
        <v>499</v>
      </c>
      <c r="M15" s="137">
        <v>501</v>
      </c>
      <c r="N15" s="137">
        <f t="shared" si="1"/>
        <v>55.666666666666664</v>
      </c>
    </row>
    <row r="16" spans="1:15" x14ac:dyDescent="0.25">
      <c r="A16" s="132" t="s">
        <v>70</v>
      </c>
      <c r="B16" s="136">
        <v>21750</v>
      </c>
      <c r="D16" s="136">
        <v>21733</v>
      </c>
      <c r="E16" s="135" t="s">
        <v>99</v>
      </c>
      <c r="F16" s="137">
        <f t="shared" si="0"/>
        <v>8</v>
      </c>
      <c r="G16" s="135" t="s">
        <v>499</v>
      </c>
      <c r="M16" s="137">
        <v>70</v>
      </c>
      <c r="N16" s="137">
        <f t="shared" si="1"/>
        <v>7.7777777777777777</v>
      </c>
    </row>
    <row r="17" spans="1:14" s="163" customFormat="1" x14ac:dyDescent="0.25">
      <c r="A17" s="162" t="s">
        <v>70</v>
      </c>
      <c r="B17" s="164">
        <v>21944</v>
      </c>
      <c r="C17" s="167" t="s">
        <v>58</v>
      </c>
      <c r="D17" s="164">
        <v>22680</v>
      </c>
      <c r="E17" s="167" t="s">
        <v>83</v>
      </c>
      <c r="F17" s="166">
        <f t="shared" si="0"/>
        <v>173</v>
      </c>
      <c r="G17" s="167"/>
      <c r="M17" s="166">
        <v>1550</v>
      </c>
      <c r="N17" s="166">
        <f t="shared" si="1"/>
        <v>172.22222222222223</v>
      </c>
    </row>
    <row r="18" spans="1:14" x14ac:dyDescent="0.25">
      <c r="A18" s="132" t="s">
        <v>70</v>
      </c>
      <c r="B18" s="136">
        <v>21899</v>
      </c>
      <c r="C18" s="135" t="s">
        <v>58</v>
      </c>
      <c r="D18" s="136">
        <v>22680</v>
      </c>
      <c r="E18" s="135" t="s">
        <v>99</v>
      </c>
      <c r="F18" s="137">
        <f t="shared" si="0"/>
        <v>176</v>
      </c>
      <c r="M18" s="137">
        <v>1581</v>
      </c>
      <c r="N18" s="137">
        <f t="shared" si="1"/>
        <v>175.66666666666666</v>
      </c>
    </row>
    <row r="19" spans="1:14" x14ac:dyDescent="0.25">
      <c r="A19" s="132" t="s">
        <v>70</v>
      </c>
      <c r="B19" s="136">
        <v>22707</v>
      </c>
      <c r="C19" s="135" t="s">
        <v>58</v>
      </c>
      <c r="D19" s="136">
        <v>23050</v>
      </c>
      <c r="E19" s="135" t="s">
        <v>83</v>
      </c>
      <c r="F19" s="137">
        <f t="shared" si="0"/>
        <v>89</v>
      </c>
      <c r="M19" s="137">
        <v>795</v>
      </c>
      <c r="N19" s="137">
        <f t="shared" si="1"/>
        <v>88.333333333333329</v>
      </c>
    </row>
    <row r="20" spans="1:14" x14ac:dyDescent="0.25">
      <c r="A20" s="132" t="s">
        <v>70</v>
      </c>
      <c r="B20" s="136">
        <v>22708</v>
      </c>
      <c r="C20" s="135" t="s">
        <v>58</v>
      </c>
      <c r="D20" s="136">
        <v>23046</v>
      </c>
      <c r="E20" s="135" t="s">
        <v>99</v>
      </c>
      <c r="F20" s="137">
        <f t="shared" si="0"/>
        <v>81</v>
      </c>
      <c r="M20" s="137">
        <v>724</v>
      </c>
      <c r="N20" s="137">
        <f t="shared" si="1"/>
        <v>80.444444444444443</v>
      </c>
    </row>
    <row r="21" spans="1:14" x14ac:dyDescent="0.25">
      <c r="A21" s="132" t="s">
        <v>70</v>
      </c>
      <c r="B21" s="136">
        <v>23073</v>
      </c>
      <c r="C21" s="135" t="s">
        <v>58</v>
      </c>
      <c r="D21" s="136">
        <v>23417</v>
      </c>
      <c r="E21" s="135" t="s">
        <v>83</v>
      </c>
      <c r="F21" s="137">
        <f t="shared" si="0"/>
        <v>88</v>
      </c>
      <c r="M21" s="137">
        <v>784</v>
      </c>
      <c r="N21" s="137">
        <f t="shared" si="1"/>
        <v>87.111111111111114</v>
      </c>
    </row>
    <row r="22" spans="1:14" s="163" customFormat="1" x14ac:dyDescent="0.25">
      <c r="A22" s="162" t="s">
        <v>70</v>
      </c>
      <c r="B22" s="164">
        <v>23074</v>
      </c>
      <c r="C22" s="167" t="s">
        <v>58</v>
      </c>
      <c r="D22" s="164">
        <v>23418</v>
      </c>
      <c r="E22" s="167" t="s">
        <v>99</v>
      </c>
      <c r="F22" s="166">
        <f t="shared" si="0"/>
        <v>84</v>
      </c>
      <c r="G22" s="167"/>
      <c r="M22" s="166">
        <v>750</v>
      </c>
      <c r="N22" s="166">
        <f t="shared" si="1"/>
        <v>83.333333333333329</v>
      </c>
    </row>
    <row r="23" spans="1:14" x14ac:dyDescent="0.25">
      <c r="A23" s="132" t="s">
        <v>70</v>
      </c>
      <c r="B23" s="136">
        <v>23434</v>
      </c>
      <c r="C23" s="135" t="s">
        <v>58</v>
      </c>
      <c r="D23" s="136">
        <v>23775</v>
      </c>
      <c r="E23" s="135" t="s">
        <v>83</v>
      </c>
      <c r="F23" s="137">
        <f t="shared" si="0"/>
        <v>85</v>
      </c>
      <c r="M23" s="137">
        <v>759</v>
      </c>
      <c r="N23" s="137">
        <f t="shared" si="1"/>
        <v>84.333333333333329</v>
      </c>
    </row>
    <row r="24" spans="1:14" x14ac:dyDescent="0.25">
      <c r="A24" s="132" t="s">
        <v>70</v>
      </c>
      <c r="B24" s="136">
        <v>23434</v>
      </c>
      <c r="C24" s="135" t="s">
        <v>58</v>
      </c>
      <c r="D24" s="136">
        <v>23778</v>
      </c>
      <c r="E24" s="135" t="s">
        <v>99</v>
      </c>
      <c r="F24" s="137">
        <f t="shared" si="0"/>
        <v>85</v>
      </c>
      <c r="M24" s="137">
        <v>761</v>
      </c>
      <c r="N24" s="137">
        <f t="shared" si="1"/>
        <v>84.555555555555557</v>
      </c>
    </row>
    <row r="25" spans="1:14" x14ac:dyDescent="0.25">
      <c r="A25" s="132" t="s">
        <v>70</v>
      </c>
      <c r="B25" s="134">
        <v>23805</v>
      </c>
      <c r="C25" s="135" t="s">
        <v>58</v>
      </c>
      <c r="D25" s="136">
        <v>24133</v>
      </c>
      <c r="E25" s="135" t="s">
        <v>83</v>
      </c>
      <c r="F25" s="137">
        <f t="shared" si="0"/>
        <v>75</v>
      </c>
      <c r="M25" s="137">
        <v>670</v>
      </c>
      <c r="N25" s="137">
        <f t="shared" si="1"/>
        <v>74.444444444444443</v>
      </c>
    </row>
    <row r="26" spans="1:14" x14ac:dyDescent="0.25">
      <c r="A26" s="132" t="s">
        <v>70</v>
      </c>
      <c r="B26" s="136">
        <v>23806</v>
      </c>
      <c r="C26" s="135" t="s">
        <v>58</v>
      </c>
      <c r="D26" s="136">
        <v>24125</v>
      </c>
      <c r="E26" s="135" t="s">
        <v>99</v>
      </c>
      <c r="F26" s="137">
        <f t="shared" si="0"/>
        <v>76</v>
      </c>
      <c r="M26" s="137">
        <v>680</v>
      </c>
      <c r="N26" s="137">
        <f t="shared" si="1"/>
        <v>75.555555555555557</v>
      </c>
    </row>
    <row r="27" spans="1:14" x14ac:dyDescent="0.25">
      <c r="A27" s="132" t="s">
        <v>70</v>
      </c>
      <c r="B27" s="136">
        <v>24067</v>
      </c>
      <c r="C27" s="135" t="s">
        <v>58</v>
      </c>
      <c r="D27" s="136">
        <v>24078</v>
      </c>
      <c r="E27" s="135" t="s">
        <v>83</v>
      </c>
      <c r="F27" s="137">
        <f t="shared" si="0"/>
        <v>5</v>
      </c>
      <c r="G27" s="135" t="s">
        <v>500</v>
      </c>
      <c r="M27" s="137">
        <v>45</v>
      </c>
      <c r="N27" s="137">
        <f t="shared" si="1"/>
        <v>5</v>
      </c>
    </row>
    <row r="28" spans="1:14" x14ac:dyDescent="0.25">
      <c r="A28" s="132" t="s">
        <v>70</v>
      </c>
      <c r="B28" s="136">
        <v>24115</v>
      </c>
      <c r="C28" s="135" t="s">
        <v>58</v>
      </c>
      <c r="D28" s="136">
        <v>24133</v>
      </c>
      <c r="E28" s="135" t="s">
        <v>83</v>
      </c>
      <c r="F28" s="137">
        <f t="shared" si="0"/>
        <v>7</v>
      </c>
      <c r="G28" s="135" t="s">
        <v>500</v>
      </c>
      <c r="M28" s="137">
        <v>62</v>
      </c>
      <c r="N28" s="137">
        <f t="shared" si="1"/>
        <v>6.8888888888888893</v>
      </c>
    </row>
    <row r="29" spans="1:14" ht="11" thickBot="1" x14ac:dyDescent="0.3">
      <c r="A29" s="132" t="s">
        <v>70</v>
      </c>
      <c r="B29" s="136">
        <v>24105</v>
      </c>
      <c r="C29" s="135" t="s">
        <v>58</v>
      </c>
      <c r="D29" s="136">
        <v>24170</v>
      </c>
      <c r="E29" s="135" t="s">
        <v>99</v>
      </c>
      <c r="F29" s="137">
        <f t="shared" si="0"/>
        <v>36</v>
      </c>
      <c r="G29" s="135" t="s">
        <v>500</v>
      </c>
      <c r="M29" s="137">
        <v>319</v>
      </c>
      <c r="N29" s="137">
        <f t="shared" si="1"/>
        <v>35.444444444444443</v>
      </c>
    </row>
    <row r="30" spans="1:14" x14ac:dyDescent="0.25">
      <c r="E30" s="135" t="s">
        <v>72</v>
      </c>
      <c r="F30" s="142">
        <f>SUM(F7:F26)</f>
        <v>1463</v>
      </c>
      <c r="G30" s="139"/>
      <c r="M30" s="135"/>
      <c r="N30" s="135"/>
    </row>
    <row r="31" spans="1:14" x14ac:dyDescent="0.25">
      <c r="M31" s="135"/>
      <c r="N31" s="135"/>
    </row>
    <row r="32" spans="1:14" x14ac:dyDescent="0.25">
      <c r="M32" s="135"/>
      <c r="N32" s="135"/>
    </row>
    <row r="33" spans="13:14" x14ac:dyDescent="0.25">
      <c r="M33" s="135"/>
      <c r="N33" s="135"/>
    </row>
  </sheetData>
  <mergeCells count="2">
    <mergeCell ref="M3:N4"/>
    <mergeCell ref="A1:G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843AA-0F27-441D-8EA3-3959D5843C5A}">
  <dimension ref="A1:M54"/>
  <sheetViews>
    <sheetView showGridLines="0" workbookViewId="0">
      <selection activeCell="K14" sqref="K14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14.26953125" style="135" customWidth="1"/>
    <col min="6" max="6" width="6.81640625" style="133" customWidth="1"/>
    <col min="7" max="7" width="14.1796875" style="137" customWidth="1"/>
    <col min="8" max="8" width="21.453125" style="135" customWidth="1"/>
    <col min="9" max="10" width="8" style="133"/>
    <col min="11" max="11" width="26" style="133" customWidth="1"/>
    <col min="12" max="16384" width="8" style="133"/>
  </cols>
  <sheetData>
    <row r="1" spans="1:13" s="124" customFormat="1" x14ac:dyDescent="0.25">
      <c r="A1" s="271" t="s">
        <v>466</v>
      </c>
      <c r="B1" s="271"/>
      <c r="C1" s="271"/>
      <c r="D1" s="271"/>
      <c r="E1" s="271"/>
      <c r="F1" s="271"/>
      <c r="G1" s="271"/>
      <c r="H1" s="271"/>
    </row>
    <row r="2" spans="1:13" s="124" customFormat="1" x14ac:dyDescent="0.25">
      <c r="A2" s="123"/>
      <c r="B2" s="125"/>
      <c r="C2" s="125"/>
      <c r="D2" s="125"/>
      <c r="E2" s="125"/>
      <c r="G2" s="125"/>
      <c r="H2" s="125"/>
    </row>
    <row r="3" spans="1:13" s="124" customFormat="1" x14ac:dyDescent="0.25">
      <c r="A3" s="123"/>
      <c r="B3" s="125"/>
      <c r="C3" s="125"/>
      <c r="D3" s="125"/>
      <c r="E3" s="125"/>
      <c r="G3" s="125"/>
      <c r="H3" s="125"/>
    </row>
    <row r="4" spans="1:13" s="124" customFormat="1" x14ac:dyDescent="0.25">
      <c r="A4" s="123"/>
      <c r="B4" s="125"/>
      <c r="C4" s="125"/>
      <c r="D4" s="125"/>
      <c r="E4" s="125"/>
      <c r="G4" s="153" t="s">
        <v>137</v>
      </c>
      <c r="H4" s="125"/>
      <c r="L4" s="180"/>
    </row>
    <row r="5" spans="1:13" s="124" customFormat="1" ht="31.5" x14ac:dyDescent="0.25">
      <c r="A5" s="123"/>
      <c r="B5" s="125"/>
      <c r="C5" s="125"/>
      <c r="D5" s="125"/>
      <c r="E5" s="125"/>
      <c r="G5" s="127" t="s">
        <v>138</v>
      </c>
      <c r="H5" s="125"/>
      <c r="L5" s="273" t="s">
        <v>153</v>
      </c>
      <c r="M5" s="273"/>
    </row>
    <row r="6" spans="1:13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29"/>
      <c r="G6" s="130" t="s">
        <v>86</v>
      </c>
      <c r="H6" s="130" t="s">
        <v>7</v>
      </c>
      <c r="L6" s="179" t="s">
        <v>111</v>
      </c>
      <c r="M6" s="179" t="s">
        <v>86</v>
      </c>
    </row>
    <row r="7" spans="1:13" x14ac:dyDescent="0.25">
      <c r="A7" s="132" t="s">
        <v>70</v>
      </c>
      <c r="B7" s="136">
        <v>21115</v>
      </c>
      <c r="C7" s="135" t="s">
        <v>58</v>
      </c>
      <c r="D7" s="136">
        <v>21125</v>
      </c>
      <c r="E7" s="170" t="s">
        <v>140</v>
      </c>
      <c r="F7" s="170" t="s">
        <v>141</v>
      </c>
      <c r="G7" s="137">
        <f t="shared" ref="G7:G25" si="0">ROUNDUP(M7,0)</f>
        <v>40</v>
      </c>
      <c r="L7" s="179">
        <v>360</v>
      </c>
      <c r="M7" s="133">
        <f>L7/9</f>
        <v>40</v>
      </c>
    </row>
    <row r="8" spans="1:13" x14ac:dyDescent="0.25">
      <c r="A8" s="132" t="s">
        <v>70</v>
      </c>
      <c r="B8" s="136">
        <v>24160</v>
      </c>
      <c r="C8" s="135" t="s">
        <v>58</v>
      </c>
      <c r="D8" s="136">
        <v>24170</v>
      </c>
      <c r="E8" s="170" t="s">
        <v>142</v>
      </c>
      <c r="F8" s="170" t="s">
        <v>141</v>
      </c>
      <c r="G8" s="137">
        <f t="shared" si="0"/>
        <v>47</v>
      </c>
      <c r="L8" s="179">
        <v>415</v>
      </c>
      <c r="M8" s="133">
        <f t="shared" ref="M8:M25" si="1">L8/9</f>
        <v>46.111111111111114</v>
      </c>
    </row>
    <row r="9" spans="1:13" x14ac:dyDescent="0.25">
      <c r="A9" s="132" t="s">
        <v>70</v>
      </c>
      <c r="B9" s="136">
        <v>28877</v>
      </c>
      <c r="C9" s="135" t="s">
        <v>58</v>
      </c>
      <c r="D9" s="136">
        <v>28887</v>
      </c>
      <c r="E9" s="170" t="s">
        <v>143</v>
      </c>
      <c r="F9" s="170" t="s">
        <v>141</v>
      </c>
      <c r="G9" s="137">
        <f t="shared" si="0"/>
        <v>53</v>
      </c>
      <c r="L9" s="179">
        <v>475</v>
      </c>
      <c r="M9" s="133">
        <f t="shared" si="1"/>
        <v>52.777777777777779</v>
      </c>
    </row>
    <row r="10" spans="1:13" x14ac:dyDescent="0.25">
      <c r="A10" s="132" t="s">
        <v>70</v>
      </c>
      <c r="B10" s="136">
        <v>21209</v>
      </c>
      <c r="C10" s="135" t="s">
        <v>58</v>
      </c>
      <c r="D10" s="136">
        <v>21239</v>
      </c>
      <c r="E10" s="170" t="s">
        <v>144</v>
      </c>
      <c r="F10" s="170" t="s">
        <v>83</v>
      </c>
      <c r="G10" s="137">
        <f t="shared" si="0"/>
        <v>30</v>
      </c>
      <c r="L10" s="179">
        <v>266</v>
      </c>
      <c r="M10" s="133">
        <f t="shared" si="1"/>
        <v>29.555555555555557</v>
      </c>
    </row>
    <row r="11" spans="1:13" x14ac:dyDescent="0.25">
      <c r="A11" s="132" t="s">
        <v>70</v>
      </c>
      <c r="B11" s="136">
        <v>21209</v>
      </c>
      <c r="C11" s="135" t="s">
        <v>58</v>
      </c>
      <c r="D11" s="136">
        <v>21209</v>
      </c>
      <c r="E11" s="170" t="s">
        <v>144</v>
      </c>
      <c r="F11" s="170" t="s">
        <v>99</v>
      </c>
      <c r="G11" s="137">
        <f t="shared" si="0"/>
        <v>32</v>
      </c>
      <c r="L11" s="179">
        <v>282</v>
      </c>
      <c r="M11" s="133">
        <f t="shared" si="1"/>
        <v>31.333333333333332</v>
      </c>
    </row>
    <row r="12" spans="1:13" s="163" customFormat="1" x14ac:dyDescent="0.25">
      <c r="A12" s="162" t="s">
        <v>70</v>
      </c>
      <c r="B12" s="164">
        <v>21532</v>
      </c>
      <c r="C12" s="167" t="s">
        <v>58</v>
      </c>
      <c r="D12" s="164">
        <v>21567</v>
      </c>
      <c r="E12" s="173" t="s">
        <v>145</v>
      </c>
      <c r="F12" s="173" t="s">
        <v>83</v>
      </c>
      <c r="G12" s="166">
        <f t="shared" si="0"/>
        <v>36</v>
      </c>
      <c r="H12" s="167"/>
      <c r="L12" s="236">
        <v>316</v>
      </c>
      <c r="M12" s="163">
        <f t="shared" si="1"/>
        <v>35.111111111111114</v>
      </c>
    </row>
    <row r="13" spans="1:13" x14ac:dyDescent="0.25">
      <c r="A13" s="132" t="s">
        <v>70</v>
      </c>
      <c r="B13" s="136">
        <v>21531</v>
      </c>
      <c r="C13" s="135" t="s">
        <v>58</v>
      </c>
      <c r="D13" s="136">
        <v>21565</v>
      </c>
      <c r="E13" s="170" t="s">
        <v>145</v>
      </c>
      <c r="F13" s="170" t="s">
        <v>99</v>
      </c>
      <c r="G13" s="137">
        <f t="shared" si="0"/>
        <v>34</v>
      </c>
      <c r="L13" s="179">
        <v>306</v>
      </c>
      <c r="M13" s="133">
        <f t="shared" si="1"/>
        <v>34</v>
      </c>
    </row>
    <row r="14" spans="1:13" x14ac:dyDescent="0.25">
      <c r="A14" s="132" t="s">
        <v>70</v>
      </c>
      <c r="B14" s="136">
        <v>21847</v>
      </c>
      <c r="C14" s="135" t="s">
        <v>58</v>
      </c>
      <c r="D14" s="136">
        <v>21892</v>
      </c>
      <c r="E14" s="170" t="s">
        <v>146</v>
      </c>
      <c r="F14" s="170" t="s">
        <v>83</v>
      </c>
      <c r="G14" s="137">
        <f t="shared" si="0"/>
        <v>50</v>
      </c>
      <c r="L14" s="179">
        <v>444</v>
      </c>
      <c r="M14" s="133">
        <f t="shared" si="1"/>
        <v>49.333333333333336</v>
      </c>
    </row>
    <row r="15" spans="1:13" x14ac:dyDescent="0.25">
      <c r="A15" s="132" t="s">
        <v>70</v>
      </c>
      <c r="B15" s="136">
        <v>21847</v>
      </c>
      <c r="C15" s="135" t="s">
        <v>58</v>
      </c>
      <c r="D15" s="136">
        <v>21890</v>
      </c>
      <c r="E15" s="170" t="s">
        <v>146</v>
      </c>
      <c r="F15" s="170" t="s">
        <v>99</v>
      </c>
      <c r="G15" s="137">
        <f t="shared" si="0"/>
        <v>49</v>
      </c>
      <c r="L15" s="179">
        <v>440</v>
      </c>
      <c r="M15" s="133">
        <f t="shared" si="1"/>
        <v>48.888888888888886</v>
      </c>
    </row>
    <row r="16" spans="1:13" x14ac:dyDescent="0.25">
      <c r="A16" s="132" t="s">
        <v>70</v>
      </c>
      <c r="B16" s="136">
        <v>22678</v>
      </c>
      <c r="C16" s="135" t="s">
        <v>58</v>
      </c>
      <c r="D16" s="136">
        <v>22710</v>
      </c>
      <c r="E16" s="170" t="s">
        <v>147</v>
      </c>
      <c r="F16" s="170" t="s">
        <v>83</v>
      </c>
      <c r="G16" s="137">
        <f t="shared" si="0"/>
        <v>31</v>
      </c>
      <c r="L16" s="179">
        <v>277</v>
      </c>
      <c r="M16" s="133">
        <f t="shared" si="1"/>
        <v>30.777777777777779</v>
      </c>
    </row>
    <row r="17" spans="1:13" s="163" customFormat="1" x14ac:dyDescent="0.25">
      <c r="A17" s="162" t="s">
        <v>70</v>
      </c>
      <c r="B17" s="164">
        <v>22678</v>
      </c>
      <c r="C17" s="167" t="s">
        <v>58</v>
      </c>
      <c r="D17" s="164">
        <v>22710</v>
      </c>
      <c r="E17" s="173" t="s">
        <v>147</v>
      </c>
      <c r="F17" s="173" t="s">
        <v>99</v>
      </c>
      <c r="G17" s="166">
        <f t="shared" si="0"/>
        <v>32</v>
      </c>
      <c r="H17" s="167"/>
      <c r="L17" s="236">
        <v>284</v>
      </c>
      <c r="M17" s="163">
        <f t="shared" si="1"/>
        <v>31.555555555555557</v>
      </c>
    </row>
    <row r="18" spans="1:13" x14ac:dyDescent="0.25">
      <c r="A18" s="132" t="s">
        <v>70</v>
      </c>
      <c r="B18" s="136">
        <v>23048</v>
      </c>
      <c r="C18" s="135" t="s">
        <v>58</v>
      </c>
      <c r="D18" s="136">
        <v>23075</v>
      </c>
      <c r="E18" s="170" t="s">
        <v>148</v>
      </c>
      <c r="F18" s="170" t="s">
        <v>83</v>
      </c>
      <c r="G18" s="137">
        <f t="shared" si="0"/>
        <v>26</v>
      </c>
      <c r="L18" s="179">
        <v>234</v>
      </c>
      <c r="M18" s="133">
        <f t="shared" si="1"/>
        <v>26</v>
      </c>
    </row>
    <row r="19" spans="1:13" x14ac:dyDescent="0.25">
      <c r="A19" s="132" t="s">
        <v>70</v>
      </c>
      <c r="B19" s="134">
        <v>23043</v>
      </c>
      <c r="C19" s="135" t="s">
        <v>58</v>
      </c>
      <c r="D19" s="136">
        <v>23076</v>
      </c>
      <c r="E19" s="170" t="s">
        <v>148</v>
      </c>
      <c r="F19" s="170" t="s">
        <v>99</v>
      </c>
      <c r="G19" s="137">
        <f t="shared" si="0"/>
        <v>32</v>
      </c>
      <c r="L19" s="179">
        <v>286</v>
      </c>
      <c r="M19" s="133">
        <f t="shared" si="1"/>
        <v>31.777777777777779</v>
      </c>
    </row>
    <row r="20" spans="1:13" x14ac:dyDescent="0.25">
      <c r="A20" s="132" t="s">
        <v>70</v>
      </c>
      <c r="B20" s="136">
        <v>23415</v>
      </c>
      <c r="C20" s="135" t="s">
        <v>58</v>
      </c>
      <c r="D20" s="136">
        <v>23436</v>
      </c>
      <c r="E20" s="170" t="s">
        <v>149</v>
      </c>
      <c r="F20" s="170" t="s">
        <v>83</v>
      </c>
      <c r="G20" s="137">
        <f t="shared" si="0"/>
        <v>19</v>
      </c>
      <c r="L20" s="179">
        <v>170</v>
      </c>
      <c r="M20" s="133">
        <f t="shared" si="1"/>
        <v>18.888888888888889</v>
      </c>
    </row>
    <row r="21" spans="1:13" x14ac:dyDescent="0.25">
      <c r="A21" s="132" t="s">
        <v>70</v>
      </c>
      <c r="B21" s="136">
        <v>23416</v>
      </c>
      <c r="C21" s="135" t="s">
        <v>58</v>
      </c>
      <c r="D21" s="136">
        <v>23437</v>
      </c>
      <c r="E21" s="170" t="s">
        <v>149</v>
      </c>
      <c r="F21" s="170" t="s">
        <v>99</v>
      </c>
      <c r="G21" s="137">
        <f t="shared" si="0"/>
        <v>20</v>
      </c>
      <c r="L21" s="179">
        <v>172</v>
      </c>
      <c r="M21" s="133">
        <f t="shared" si="1"/>
        <v>19.111111111111111</v>
      </c>
    </row>
    <row r="22" spans="1:13" s="163" customFormat="1" x14ac:dyDescent="0.25">
      <c r="A22" s="162" t="s">
        <v>70</v>
      </c>
      <c r="B22" s="164">
        <v>23773</v>
      </c>
      <c r="C22" s="167" t="s">
        <v>58</v>
      </c>
      <c r="D22" s="164">
        <v>23808</v>
      </c>
      <c r="E22" s="173" t="s">
        <v>150</v>
      </c>
      <c r="F22" s="173" t="s">
        <v>83</v>
      </c>
      <c r="G22" s="166">
        <f t="shared" si="0"/>
        <v>35</v>
      </c>
      <c r="H22" s="167"/>
      <c r="L22" s="236">
        <v>309</v>
      </c>
      <c r="M22" s="163">
        <f t="shared" si="1"/>
        <v>34.333333333333336</v>
      </c>
    </row>
    <row r="23" spans="1:13" x14ac:dyDescent="0.25">
      <c r="A23" s="132" t="s">
        <v>70</v>
      </c>
      <c r="B23" s="136">
        <v>23776</v>
      </c>
      <c r="C23" s="135" t="s">
        <v>58</v>
      </c>
      <c r="D23" s="136">
        <v>23808</v>
      </c>
      <c r="E23" s="170" t="s">
        <v>150</v>
      </c>
      <c r="F23" s="170" t="s">
        <v>99</v>
      </c>
      <c r="G23" s="137">
        <f t="shared" si="0"/>
        <v>31</v>
      </c>
      <c r="L23" s="179">
        <v>278</v>
      </c>
      <c r="M23" s="133">
        <f t="shared" si="1"/>
        <v>30.888888888888889</v>
      </c>
    </row>
    <row r="24" spans="1:13" x14ac:dyDescent="0.25">
      <c r="A24" s="132" t="s">
        <v>70</v>
      </c>
      <c r="B24" s="136">
        <v>25404</v>
      </c>
      <c r="C24" s="135" t="s">
        <v>58</v>
      </c>
      <c r="D24" s="136">
        <v>25464</v>
      </c>
      <c r="E24" s="170" t="s">
        <v>151</v>
      </c>
      <c r="F24" s="170" t="s">
        <v>83</v>
      </c>
      <c r="G24" s="137">
        <f t="shared" si="0"/>
        <v>64</v>
      </c>
      <c r="L24" s="179">
        <v>569</v>
      </c>
      <c r="M24" s="133">
        <f t="shared" si="1"/>
        <v>63.222222222222221</v>
      </c>
    </row>
    <row r="25" spans="1:13" ht="11" thickBot="1" x14ac:dyDescent="0.3">
      <c r="A25" s="132" t="s">
        <v>70</v>
      </c>
      <c r="B25" s="136">
        <v>27648</v>
      </c>
      <c r="C25" s="135" t="s">
        <v>58</v>
      </c>
      <c r="D25" s="136">
        <v>27726</v>
      </c>
      <c r="E25" s="170" t="s">
        <v>152</v>
      </c>
      <c r="F25" s="170" t="s">
        <v>83</v>
      </c>
      <c r="G25" s="137">
        <f t="shared" si="0"/>
        <v>82</v>
      </c>
      <c r="L25" s="179">
        <v>732</v>
      </c>
      <c r="M25" s="133">
        <f t="shared" si="1"/>
        <v>81.333333333333329</v>
      </c>
    </row>
    <row r="26" spans="1:13" x14ac:dyDescent="0.25">
      <c r="E26" s="135" t="s">
        <v>72</v>
      </c>
      <c r="F26" s="138"/>
      <c r="G26" s="142">
        <f>SUM(G7:G25)</f>
        <v>743</v>
      </c>
      <c r="H26" s="139"/>
    </row>
    <row r="36" spans="11:12" x14ac:dyDescent="0.25">
      <c r="K36" s="170"/>
      <c r="L36" s="170"/>
    </row>
    <row r="37" spans="11:12" x14ac:dyDescent="0.25">
      <c r="K37" s="170"/>
      <c r="L37" s="170"/>
    </row>
    <row r="38" spans="11:12" x14ac:dyDescent="0.25">
      <c r="K38" s="170"/>
      <c r="L38" s="170"/>
    </row>
    <row r="39" spans="11:12" x14ac:dyDescent="0.25">
      <c r="K39" s="170"/>
      <c r="L39" s="170"/>
    </row>
    <row r="40" spans="11:12" x14ac:dyDescent="0.25">
      <c r="K40" s="170"/>
      <c r="L40" s="170"/>
    </row>
    <row r="41" spans="11:12" x14ac:dyDescent="0.25">
      <c r="K41" s="170"/>
      <c r="L41" s="170"/>
    </row>
    <row r="42" spans="11:12" x14ac:dyDescent="0.25">
      <c r="K42" s="170"/>
      <c r="L42" s="170"/>
    </row>
    <row r="43" spans="11:12" x14ac:dyDescent="0.25">
      <c r="K43" s="170"/>
      <c r="L43" s="170"/>
    </row>
    <row r="44" spans="11:12" x14ac:dyDescent="0.25">
      <c r="K44" s="170"/>
      <c r="L44" s="170"/>
    </row>
    <row r="45" spans="11:12" x14ac:dyDescent="0.25">
      <c r="K45" s="170"/>
      <c r="L45" s="170"/>
    </row>
    <row r="46" spans="11:12" x14ac:dyDescent="0.25">
      <c r="K46" s="170"/>
      <c r="L46" s="170"/>
    </row>
    <row r="47" spans="11:12" x14ac:dyDescent="0.25">
      <c r="K47" s="170"/>
      <c r="L47" s="170"/>
    </row>
    <row r="48" spans="11:12" x14ac:dyDescent="0.25">
      <c r="K48" s="170"/>
      <c r="L48" s="170"/>
    </row>
    <row r="49" spans="11:12" x14ac:dyDescent="0.25">
      <c r="K49" s="170"/>
      <c r="L49" s="170"/>
    </row>
    <row r="50" spans="11:12" x14ac:dyDescent="0.25">
      <c r="K50" s="170"/>
      <c r="L50" s="170"/>
    </row>
    <row r="51" spans="11:12" x14ac:dyDescent="0.25">
      <c r="K51" s="170"/>
      <c r="L51" s="170"/>
    </row>
    <row r="52" spans="11:12" x14ac:dyDescent="0.25">
      <c r="K52" s="170"/>
      <c r="L52" s="170"/>
    </row>
    <row r="53" spans="11:12" x14ac:dyDescent="0.25">
      <c r="K53" s="170"/>
      <c r="L53" s="170"/>
    </row>
    <row r="54" spans="11:12" x14ac:dyDescent="0.25">
      <c r="K54" s="170"/>
      <c r="L54" s="170"/>
    </row>
  </sheetData>
  <mergeCells count="2">
    <mergeCell ref="L5:M5"/>
    <mergeCell ref="A1:H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0C124-38C7-416A-93C8-25301DB6B976}">
  <dimension ref="A1:P36"/>
  <sheetViews>
    <sheetView showGridLines="0" workbookViewId="0">
      <selection activeCell="E2" sqref="E1:E1048576"/>
    </sheetView>
  </sheetViews>
  <sheetFormatPr defaultColWidth="8" defaultRowHeight="10.5" x14ac:dyDescent="0.25"/>
  <cols>
    <col min="1" max="1" width="9" style="123" customWidth="1"/>
    <col min="2" max="2" width="6.7265625" style="136" customWidth="1"/>
    <col min="3" max="3" width="3.54296875" style="135" customWidth="1"/>
    <col min="4" max="4" width="6.7265625" style="136" customWidth="1"/>
    <col min="5" max="5" width="12.453125" style="135" customWidth="1"/>
    <col min="6" max="6" width="2.54296875" style="133" bestFit="1" customWidth="1"/>
    <col min="7" max="8" width="17.1796875" style="137" customWidth="1"/>
    <col min="9" max="9" width="29.1796875" style="135" customWidth="1"/>
    <col min="10" max="13" width="8" style="133"/>
    <col min="14" max="14" width="8.26953125" style="133" bestFit="1" customWidth="1"/>
    <col min="15" max="15" width="8" style="133"/>
    <col min="16" max="16" width="10.453125" style="133" customWidth="1"/>
    <col min="17" max="16384" width="8" style="133"/>
  </cols>
  <sheetData>
    <row r="1" spans="1:16" s="124" customFormat="1" x14ac:dyDescent="0.25">
      <c r="A1" s="271" t="s">
        <v>467</v>
      </c>
      <c r="B1" s="271"/>
      <c r="C1" s="271"/>
      <c r="D1" s="271"/>
      <c r="E1" s="271"/>
      <c r="F1" s="271"/>
      <c r="G1" s="271"/>
      <c r="H1" s="271"/>
      <c r="I1" s="271"/>
    </row>
    <row r="2" spans="1:16" s="124" customFormat="1" x14ac:dyDescent="0.25">
      <c r="A2" s="123"/>
      <c r="B2" s="125"/>
      <c r="C2" s="125"/>
      <c r="D2" s="125"/>
      <c r="E2" s="125"/>
      <c r="G2" s="125"/>
      <c r="H2" s="125"/>
      <c r="I2" s="125"/>
    </row>
    <row r="3" spans="1:16" s="124" customFormat="1" x14ac:dyDescent="0.25">
      <c r="A3" s="123"/>
      <c r="B3" s="125"/>
      <c r="C3" s="125"/>
      <c r="D3" s="125"/>
      <c r="E3" s="125"/>
      <c r="G3" s="125"/>
      <c r="H3" s="125"/>
      <c r="I3" s="125"/>
    </row>
    <row r="4" spans="1:16" s="124" customFormat="1" x14ac:dyDescent="0.25">
      <c r="A4" s="123"/>
      <c r="B4" s="125"/>
      <c r="C4" s="125"/>
      <c r="D4" s="125"/>
      <c r="E4" s="125"/>
      <c r="G4" s="153" t="s">
        <v>263</v>
      </c>
      <c r="H4" s="153"/>
      <c r="I4" s="125"/>
    </row>
    <row r="5" spans="1:16" s="124" customFormat="1" ht="21" x14ac:dyDescent="0.25">
      <c r="A5" s="123"/>
      <c r="B5" s="125"/>
      <c r="C5" s="125"/>
      <c r="D5" s="125"/>
      <c r="E5" s="125"/>
      <c r="G5" s="127" t="s">
        <v>264</v>
      </c>
      <c r="H5" s="127"/>
      <c r="I5" s="125"/>
      <c r="N5" s="274" t="s">
        <v>268</v>
      </c>
      <c r="O5" s="274"/>
      <c r="P5" s="127" t="s">
        <v>506</v>
      </c>
    </row>
    <row r="6" spans="1:16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29"/>
      <c r="G6" s="130" t="s">
        <v>86</v>
      </c>
      <c r="H6" s="130" t="s">
        <v>560</v>
      </c>
      <c r="I6" s="130" t="s">
        <v>7</v>
      </c>
      <c r="N6" s="135" t="s">
        <v>111</v>
      </c>
      <c r="O6" s="135" t="s">
        <v>86</v>
      </c>
      <c r="P6" s="125" t="s">
        <v>86</v>
      </c>
    </row>
    <row r="7" spans="1:16" x14ac:dyDescent="0.25">
      <c r="A7" s="132" t="s">
        <v>70</v>
      </c>
      <c r="B7" s="136">
        <v>21125</v>
      </c>
      <c r="C7" s="135" t="s">
        <v>58</v>
      </c>
      <c r="D7" s="136">
        <v>21945</v>
      </c>
      <c r="E7" s="135" t="s">
        <v>266</v>
      </c>
      <c r="F7" s="195"/>
      <c r="G7" s="137">
        <f>ROUNDUP(P7,-1)</f>
        <v>2740</v>
      </c>
      <c r="N7" s="135">
        <v>29870</v>
      </c>
      <c r="O7" s="133">
        <f>N7/9</f>
        <v>3318.8888888888887</v>
      </c>
      <c r="P7" s="133">
        <f t="shared" ref="P7:P12" si="0">O7-O31</f>
        <v>2735.5555555555552</v>
      </c>
    </row>
    <row r="8" spans="1:16" x14ac:dyDescent="0.25">
      <c r="A8" s="132" t="s">
        <v>70</v>
      </c>
      <c r="B8" s="136">
        <v>21945</v>
      </c>
      <c r="C8" s="135" t="s">
        <v>58</v>
      </c>
      <c r="D8" s="136">
        <v>23500</v>
      </c>
      <c r="E8" s="135" t="s">
        <v>266</v>
      </c>
      <c r="F8" s="195"/>
      <c r="G8" s="137">
        <f t="shared" ref="G8:G28" si="1">ROUNDUP(P8,-1)</f>
        <v>4690</v>
      </c>
      <c r="N8" s="135">
        <v>55981</v>
      </c>
      <c r="O8" s="133">
        <f t="shared" ref="O8:O28" si="2">N8/9</f>
        <v>6220.1111111111113</v>
      </c>
      <c r="P8" s="133">
        <f t="shared" si="0"/>
        <v>4683</v>
      </c>
    </row>
    <row r="9" spans="1:16" x14ac:dyDescent="0.25">
      <c r="A9" s="132" t="s">
        <v>70</v>
      </c>
      <c r="B9" s="136">
        <v>23500</v>
      </c>
      <c r="C9" s="135" t="s">
        <v>58</v>
      </c>
      <c r="D9" s="136">
        <v>24160</v>
      </c>
      <c r="E9" s="135" t="s">
        <v>266</v>
      </c>
      <c r="F9" s="195"/>
      <c r="G9" s="137">
        <f t="shared" si="1"/>
        <v>1960</v>
      </c>
      <c r="N9" s="135">
        <v>23930</v>
      </c>
      <c r="O9" s="133">
        <f t="shared" si="2"/>
        <v>2658.8888888888887</v>
      </c>
      <c r="P9" s="133">
        <f t="shared" si="0"/>
        <v>1957.9999999999998</v>
      </c>
    </row>
    <row r="10" spans="1:16" x14ac:dyDescent="0.25">
      <c r="A10" s="132" t="s">
        <v>70</v>
      </c>
      <c r="B10" s="136">
        <v>24170</v>
      </c>
      <c r="C10" s="135" t="s">
        <v>58</v>
      </c>
      <c r="D10" s="136">
        <v>28877</v>
      </c>
      <c r="E10" s="135" t="s">
        <v>522</v>
      </c>
      <c r="F10" s="195"/>
      <c r="G10" s="137">
        <f t="shared" si="1"/>
        <v>12560</v>
      </c>
      <c r="H10" s="137" t="s">
        <v>561</v>
      </c>
      <c r="N10" s="135">
        <v>112970</v>
      </c>
      <c r="O10" s="133">
        <f t="shared" si="2"/>
        <v>12552.222222222223</v>
      </c>
      <c r="P10" s="133">
        <f t="shared" si="0"/>
        <v>12552.222222222223</v>
      </c>
    </row>
    <row r="11" spans="1:16" x14ac:dyDescent="0.25">
      <c r="A11" s="132" t="s">
        <v>70</v>
      </c>
      <c r="B11" s="136">
        <v>24170</v>
      </c>
      <c r="C11" s="135" t="s">
        <v>58</v>
      </c>
      <c r="D11" s="136">
        <v>28877</v>
      </c>
      <c r="E11" s="135" t="s">
        <v>524</v>
      </c>
      <c r="F11" s="195"/>
      <c r="G11" s="137">
        <f t="shared" si="1"/>
        <v>5310</v>
      </c>
      <c r="I11" s="135" t="s">
        <v>525</v>
      </c>
      <c r="N11" s="135">
        <v>47712</v>
      </c>
      <c r="O11" s="133">
        <f t="shared" si="2"/>
        <v>5301.333333333333</v>
      </c>
      <c r="P11" s="133">
        <f t="shared" si="0"/>
        <v>5301.333333333333</v>
      </c>
    </row>
    <row r="12" spans="1:16" x14ac:dyDescent="0.25">
      <c r="A12" s="132" t="s">
        <v>70</v>
      </c>
      <c r="B12" s="136">
        <v>24170</v>
      </c>
      <c r="C12" s="135" t="s">
        <v>58</v>
      </c>
      <c r="D12" s="136">
        <v>28877</v>
      </c>
      <c r="E12" s="135" t="s">
        <v>526</v>
      </c>
      <c r="F12" s="195"/>
      <c r="G12" s="137">
        <f t="shared" si="1"/>
        <v>5340</v>
      </c>
      <c r="I12" s="135" t="s">
        <v>525</v>
      </c>
      <c r="N12" s="135">
        <v>47981</v>
      </c>
      <c r="O12" s="133">
        <f t="shared" si="2"/>
        <v>5331.2222222222226</v>
      </c>
      <c r="P12" s="133">
        <f t="shared" si="0"/>
        <v>5331.2222222222226</v>
      </c>
    </row>
    <row r="13" spans="1:16" x14ac:dyDescent="0.25">
      <c r="A13" s="132" t="s">
        <v>70</v>
      </c>
      <c r="B13" s="136">
        <v>21209</v>
      </c>
      <c r="C13" s="135" t="s">
        <v>58</v>
      </c>
      <c r="D13" s="136">
        <v>21239</v>
      </c>
      <c r="E13" s="135" t="s">
        <v>144</v>
      </c>
      <c r="F13" s="195" t="s">
        <v>83</v>
      </c>
      <c r="G13" s="137">
        <f t="shared" si="1"/>
        <v>70</v>
      </c>
      <c r="N13" s="135">
        <v>606</v>
      </c>
      <c r="O13" s="133">
        <f t="shared" si="2"/>
        <v>67.333333333333329</v>
      </c>
      <c r="P13" s="133">
        <f t="shared" ref="P13:P28" si="3">O13-O35</f>
        <v>67.333333333333329</v>
      </c>
    </row>
    <row r="14" spans="1:16" s="163" customFormat="1" x14ac:dyDescent="0.25">
      <c r="A14" s="162" t="s">
        <v>70</v>
      </c>
      <c r="B14" s="164">
        <v>21209</v>
      </c>
      <c r="C14" s="167" t="s">
        <v>58</v>
      </c>
      <c r="D14" s="164">
        <v>21209</v>
      </c>
      <c r="E14" s="167" t="s">
        <v>144</v>
      </c>
      <c r="F14" s="243" t="s">
        <v>99</v>
      </c>
      <c r="G14" s="166">
        <f t="shared" si="1"/>
        <v>90</v>
      </c>
      <c r="H14" s="166"/>
      <c r="I14" s="167"/>
      <c r="N14" s="167">
        <v>777</v>
      </c>
      <c r="O14" s="163">
        <f t="shared" si="2"/>
        <v>86.333333333333329</v>
      </c>
      <c r="P14" s="163">
        <f t="shared" si="3"/>
        <v>86.333333333333329</v>
      </c>
    </row>
    <row r="15" spans="1:16" x14ac:dyDescent="0.25">
      <c r="A15" s="132" t="s">
        <v>70</v>
      </c>
      <c r="B15" s="136">
        <v>21532</v>
      </c>
      <c r="C15" s="135" t="s">
        <v>58</v>
      </c>
      <c r="D15" s="136">
        <v>21567</v>
      </c>
      <c r="E15" s="135" t="s">
        <v>145</v>
      </c>
      <c r="F15" s="195" t="s">
        <v>83</v>
      </c>
      <c r="G15" s="137">
        <f t="shared" si="1"/>
        <v>110</v>
      </c>
      <c r="N15" s="135">
        <v>965</v>
      </c>
      <c r="O15" s="133">
        <f t="shared" si="2"/>
        <v>107.22222222222223</v>
      </c>
      <c r="P15" s="133">
        <f t="shared" si="3"/>
        <v>107.22222222222223</v>
      </c>
    </row>
    <row r="16" spans="1:16" x14ac:dyDescent="0.25">
      <c r="A16" s="132" t="s">
        <v>70</v>
      </c>
      <c r="B16" s="136">
        <v>21531</v>
      </c>
      <c r="C16" s="135" t="s">
        <v>58</v>
      </c>
      <c r="D16" s="136">
        <v>21565</v>
      </c>
      <c r="E16" s="135" t="s">
        <v>145</v>
      </c>
      <c r="F16" s="195" t="s">
        <v>99</v>
      </c>
      <c r="G16" s="137">
        <f t="shared" si="1"/>
        <v>60</v>
      </c>
      <c r="H16" s="137" t="s">
        <v>562</v>
      </c>
      <c r="N16" s="135">
        <v>509</v>
      </c>
      <c r="O16" s="133">
        <f t="shared" si="2"/>
        <v>56.555555555555557</v>
      </c>
      <c r="P16" s="133">
        <f t="shared" si="3"/>
        <v>56.555555555555557</v>
      </c>
    </row>
    <row r="17" spans="1:16" x14ac:dyDescent="0.25">
      <c r="A17" s="132" t="s">
        <v>70</v>
      </c>
      <c r="B17" s="136">
        <v>21847</v>
      </c>
      <c r="C17" s="135" t="s">
        <v>58</v>
      </c>
      <c r="D17" s="136">
        <v>21892</v>
      </c>
      <c r="E17" s="135" t="s">
        <v>146</v>
      </c>
      <c r="F17" s="195" t="s">
        <v>83</v>
      </c>
      <c r="G17" s="137">
        <f t="shared" si="1"/>
        <v>300</v>
      </c>
      <c r="I17" s="135" t="s">
        <v>525</v>
      </c>
      <c r="N17" s="135">
        <v>2693</v>
      </c>
      <c r="O17" s="133">
        <f t="shared" si="2"/>
        <v>299.22222222222223</v>
      </c>
      <c r="P17" s="133">
        <f t="shared" si="3"/>
        <v>299.22222222222223</v>
      </c>
    </row>
    <row r="18" spans="1:16" x14ac:dyDescent="0.25">
      <c r="A18" s="132" t="s">
        <v>70</v>
      </c>
      <c r="B18" s="136">
        <v>21847</v>
      </c>
      <c r="C18" s="135" t="s">
        <v>58</v>
      </c>
      <c r="D18" s="136">
        <v>21890</v>
      </c>
      <c r="E18" s="135" t="s">
        <v>146</v>
      </c>
      <c r="F18" s="195" t="s">
        <v>99</v>
      </c>
      <c r="G18" s="137">
        <f t="shared" si="1"/>
        <v>120</v>
      </c>
      <c r="N18" s="135">
        <v>1025</v>
      </c>
      <c r="O18" s="133">
        <f t="shared" si="2"/>
        <v>113.88888888888889</v>
      </c>
      <c r="P18" s="133">
        <f t="shared" si="3"/>
        <v>113.88888888888889</v>
      </c>
    </row>
    <row r="19" spans="1:16" s="163" customFormat="1" x14ac:dyDescent="0.25">
      <c r="A19" s="162" t="s">
        <v>70</v>
      </c>
      <c r="B19" s="164">
        <v>22678</v>
      </c>
      <c r="C19" s="167" t="s">
        <v>58</v>
      </c>
      <c r="D19" s="164">
        <v>22710</v>
      </c>
      <c r="E19" s="167" t="s">
        <v>147</v>
      </c>
      <c r="F19" s="243" t="s">
        <v>83</v>
      </c>
      <c r="G19" s="166">
        <f t="shared" si="1"/>
        <v>140</v>
      </c>
      <c r="H19" s="166"/>
      <c r="I19" s="167"/>
      <c r="N19" s="167">
        <v>1183</v>
      </c>
      <c r="O19" s="163">
        <f t="shared" si="2"/>
        <v>131.44444444444446</v>
      </c>
      <c r="P19" s="163">
        <f t="shared" si="3"/>
        <v>131.44444444444446</v>
      </c>
    </row>
    <row r="20" spans="1:16" x14ac:dyDescent="0.25">
      <c r="A20" s="132" t="s">
        <v>70</v>
      </c>
      <c r="B20" s="136">
        <v>22678</v>
      </c>
      <c r="C20" s="135" t="s">
        <v>58</v>
      </c>
      <c r="D20" s="136">
        <v>22710</v>
      </c>
      <c r="E20" s="135" t="s">
        <v>147</v>
      </c>
      <c r="F20" s="195" t="s">
        <v>99</v>
      </c>
      <c r="G20" s="137">
        <f t="shared" si="1"/>
        <v>60</v>
      </c>
      <c r="N20" s="135">
        <v>482</v>
      </c>
      <c r="O20" s="133">
        <f t="shared" si="2"/>
        <v>53.555555555555557</v>
      </c>
      <c r="P20" s="133">
        <f t="shared" si="3"/>
        <v>53.555555555555557</v>
      </c>
    </row>
    <row r="21" spans="1:16" x14ac:dyDescent="0.25">
      <c r="A21" s="132" t="s">
        <v>70</v>
      </c>
      <c r="B21" s="136">
        <v>23048</v>
      </c>
      <c r="C21" s="135" t="s">
        <v>58</v>
      </c>
      <c r="D21" s="136">
        <v>23075</v>
      </c>
      <c r="E21" s="135" t="s">
        <v>148</v>
      </c>
      <c r="F21" s="195" t="s">
        <v>83</v>
      </c>
      <c r="G21" s="137">
        <f t="shared" si="1"/>
        <v>100</v>
      </c>
      <c r="N21" s="135">
        <v>824</v>
      </c>
      <c r="O21" s="133">
        <f t="shared" si="2"/>
        <v>91.555555555555557</v>
      </c>
      <c r="P21" s="133">
        <f t="shared" si="3"/>
        <v>91.555555555555557</v>
      </c>
    </row>
    <row r="22" spans="1:16" x14ac:dyDescent="0.25">
      <c r="A22" s="132" t="s">
        <v>70</v>
      </c>
      <c r="B22" s="136">
        <v>23043</v>
      </c>
      <c r="C22" s="135" t="s">
        <v>58</v>
      </c>
      <c r="D22" s="136">
        <v>23076</v>
      </c>
      <c r="E22" s="135" t="s">
        <v>148</v>
      </c>
      <c r="F22" s="195" t="s">
        <v>99</v>
      </c>
      <c r="G22" s="137">
        <f t="shared" si="1"/>
        <v>60</v>
      </c>
      <c r="N22" s="135">
        <v>484</v>
      </c>
      <c r="O22" s="133">
        <f t="shared" si="2"/>
        <v>53.777777777777779</v>
      </c>
      <c r="P22" s="133">
        <f t="shared" si="3"/>
        <v>53.777777777777779</v>
      </c>
    </row>
    <row r="23" spans="1:16" x14ac:dyDescent="0.25">
      <c r="A23" s="132" t="s">
        <v>70</v>
      </c>
      <c r="B23" s="136">
        <v>23415</v>
      </c>
      <c r="C23" s="135" t="s">
        <v>58</v>
      </c>
      <c r="D23" s="136">
        <v>23436</v>
      </c>
      <c r="E23" s="135" t="s">
        <v>149</v>
      </c>
      <c r="F23" s="195" t="s">
        <v>83</v>
      </c>
      <c r="G23" s="137">
        <f t="shared" si="1"/>
        <v>90</v>
      </c>
      <c r="I23" s="135" t="s">
        <v>525</v>
      </c>
      <c r="N23" s="135">
        <v>772</v>
      </c>
      <c r="O23" s="133">
        <f t="shared" si="2"/>
        <v>85.777777777777771</v>
      </c>
      <c r="P23" s="133">
        <f t="shared" si="3"/>
        <v>85.777777777777771</v>
      </c>
    </row>
    <row r="24" spans="1:16" s="163" customFormat="1" x14ac:dyDescent="0.25">
      <c r="A24" s="162" t="s">
        <v>70</v>
      </c>
      <c r="B24" s="164">
        <v>23416</v>
      </c>
      <c r="C24" s="167" t="s">
        <v>58</v>
      </c>
      <c r="D24" s="164">
        <v>23437</v>
      </c>
      <c r="E24" s="167" t="s">
        <v>149</v>
      </c>
      <c r="F24" s="243" t="s">
        <v>99</v>
      </c>
      <c r="G24" s="166">
        <f t="shared" si="1"/>
        <v>80</v>
      </c>
      <c r="H24" s="166"/>
      <c r="I24" s="167"/>
      <c r="N24" s="167">
        <v>684</v>
      </c>
      <c r="O24" s="163">
        <f t="shared" si="2"/>
        <v>76</v>
      </c>
      <c r="P24" s="163">
        <f t="shared" si="3"/>
        <v>76</v>
      </c>
    </row>
    <row r="25" spans="1:16" x14ac:dyDescent="0.25">
      <c r="A25" s="132" t="s">
        <v>70</v>
      </c>
      <c r="B25" s="136">
        <v>23773</v>
      </c>
      <c r="C25" s="135" t="s">
        <v>58</v>
      </c>
      <c r="D25" s="136">
        <v>23808</v>
      </c>
      <c r="E25" s="135" t="s">
        <v>150</v>
      </c>
      <c r="F25" s="195" t="s">
        <v>83</v>
      </c>
      <c r="G25" s="137">
        <f t="shared" si="1"/>
        <v>60</v>
      </c>
      <c r="I25" s="135" t="s">
        <v>559</v>
      </c>
      <c r="N25" s="135">
        <v>470</v>
      </c>
      <c r="O25" s="133">
        <f t="shared" si="2"/>
        <v>52.222222222222221</v>
      </c>
      <c r="P25" s="133">
        <f t="shared" si="3"/>
        <v>52.222222222222221</v>
      </c>
    </row>
    <row r="26" spans="1:16" x14ac:dyDescent="0.25">
      <c r="A26" s="132" t="s">
        <v>70</v>
      </c>
      <c r="B26" s="136">
        <v>23776</v>
      </c>
      <c r="C26" s="135" t="s">
        <v>58</v>
      </c>
      <c r="D26" s="136">
        <v>23808</v>
      </c>
      <c r="E26" s="135" t="s">
        <v>267</v>
      </c>
      <c r="F26" s="195" t="s">
        <v>99</v>
      </c>
      <c r="G26" s="137">
        <f t="shared" si="1"/>
        <v>70</v>
      </c>
      <c r="N26" s="135">
        <v>627</v>
      </c>
      <c r="O26" s="133">
        <f t="shared" si="2"/>
        <v>69.666666666666671</v>
      </c>
      <c r="P26" s="133">
        <f t="shared" si="3"/>
        <v>69.666666666666671</v>
      </c>
    </row>
    <row r="27" spans="1:16" x14ac:dyDescent="0.25">
      <c r="A27" s="132" t="s">
        <v>70</v>
      </c>
      <c r="B27" s="134">
        <v>25377</v>
      </c>
      <c r="C27" s="135" t="s">
        <v>58</v>
      </c>
      <c r="D27" s="136">
        <v>25497</v>
      </c>
      <c r="E27" s="135" t="s">
        <v>151</v>
      </c>
      <c r="F27" s="195" t="s">
        <v>83</v>
      </c>
      <c r="G27" s="137">
        <f t="shared" si="1"/>
        <v>160</v>
      </c>
      <c r="N27" s="135">
        <v>1388</v>
      </c>
      <c r="O27" s="133">
        <f t="shared" si="2"/>
        <v>154.22222222222223</v>
      </c>
      <c r="P27" s="133">
        <f t="shared" si="3"/>
        <v>154.22222222222223</v>
      </c>
    </row>
    <row r="28" spans="1:16" ht="11" thickBot="1" x14ac:dyDescent="0.3">
      <c r="A28" s="132" t="s">
        <v>70</v>
      </c>
      <c r="B28" s="136">
        <v>27622</v>
      </c>
      <c r="C28" s="135" t="s">
        <v>58</v>
      </c>
      <c r="D28" s="136">
        <v>27763</v>
      </c>
      <c r="E28" s="135" t="s">
        <v>237</v>
      </c>
      <c r="F28" s="195" t="s">
        <v>83</v>
      </c>
      <c r="G28" s="137">
        <f t="shared" si="1"/>
        <v>190</v>
      </c>
      <c r="N28" s="135">
        <v>1650</v>
      </c>
      <c r="O28" s="133">
        <f t="shared" si="2"/>
        <v>183.33333333333334</v>
      </c>
      <c r="P28" s="133">
        <f t="shared" si="3"/>
        <v>183.33333333333334</v>
      </c>
    </row>
    <row r="29" spans="1:16" x14ac:dyDescent="0.25">
      <c r="E29" s="135" t="s">
        <v>72</v>
      </c>
      <c r="F29" s="138"/>
      <c r="G29" s="142">
        <f>SUM(G7:G28)</f>
        <v>34360</v>
      </c>
      <c r="H29" s="141"/>
      <c r="I29" s="139"/>
    </row>
    <row r="31" spans="1:16" x14ac:dyDescent="0.25">
      <c r="A31" s="132" t="s">
        <v>503</v>
      </c>
      <c r="B31" s="136">
        <v>21125</v>
      </c>
      <c r="C31" s="135" t="s">
        <v>58</v>
      </c>
      <c r="D31" s="136">
        <v>21945</v>
      </c>
      <c r="E31" s="135" t="s">
        <v>507</v>
      </c>
      <c r="G31" s="137">
        <f t="shared" ref="G31:G33" si="4">ROUNDUP(O31,-1)</f>
        <v>590</v>
      </c>
      <c r="N31" s="133">
        <v>5250</v>
      </c>
      <c r="O31" s="133">
        <f t="shared" ref="O31:O33" si="5">N31/9</f>
        <v>583.33333333333337</v>
      </c>
    </row>
    <row r="32" spans="1:16" x14ac:dyDescent="0.25">
      <c r="A32" s="132" t="s">
        <v>503</v>
      </c>
      <c r="B32" s="136">
        <v>21945</v>
      </c>
      <c r="C32" s="135" t="s">
        <v>58</v>
      </c>
      <c r="D32" s="136">
        <v>23500</v>
      </c>
      <c r="E32" s="135" t="s">
        <v>507</v>
      </c>
      <c r="G32" s="137">
        <f t="shared" si="4"/>
        <v>1540</v>
      </c>
      <c r="N32" s="133">
        <v>13834</v>
      </c>
      <c r="O32" s="133">
        <f t="shared" si="5"/>
        <v>1537.1111111111111</v>
      </c>
    </row>
    <row r="33" spans="1:15" ht="11" thickBot="1" x14ac:dyDescent="0.3">
      <c r="A33" s="132" t="s">
        <v>503</v>
      </c>
      <c r="B33" s="136">
        <v>23500</v>
      </c>
      <c r="C33" s="135" t="s">
        <v>58</v>
      </c>
      <c r="D33" s="136">
        <v>24160</v>
      </c>
      <c r="E33" s="135" t="s">
        <v>507</v>
      </c>
      <c r="G33" s="137">
        <f t="shared" si="4"/>
        <v>710</v>
      </c>
      <c r="N33" s="133">
        <v>6308</v>
      </c>
      <c r="O33" s="133">
        <f t="shared" si="5"/>
        <v>700.88888888888891</v>
      </c>
    </row>
    <row r="34" spans="1:15" x14ac:dyDescent="0.25">
      <c r="E34" s="135" t="s">
        <v>504</v>
      </c>
      <c r="F34" s="138"/>
      <c r="G34" s="142">
        <f>SUM(G31:G33)</f>
        <v>2840</v>
      </c>
      <c r="H34" s="141"/>
      <c r="I34" s="139"/>
    </row>
    <row r="36" spans="1:15" x14ac:dyDescent="0.25">
      <c r="E36" s="135" t="s">
        <v>505</v>
      </c>
      <c r="G36" s="141">
        <f>0+'204.012 Milling'!TOTAL204.0120_0010+'204.012 Milling'!TOTAL204.0120_0020</f>
        <v>37200</v>
      </c>
      <c r="H36" s="141"/>
    </row>
  </sheetData>
  <mergeCells count="2">
    <mergeCell ref="N5:O5"/>
    <mergeCell ref="A1:I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A0A3D-D5FD-4D1F-ABAC-0BBF3EB72D69}">
  <dimension ref="A1:N11"/>
  <sheetViews>
    <sheetView showGridLines="0" workbookViewId="0">
      <selection activeCell="Y31" sqref="Y31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22" style="135" customWidth="1"/>
    <col min="6" max="6" width="12.81640625" style="137" customWidth="1"/>
    <col min="7" max="7" width="12.26953125" style="137" customWidth="1"/>
    <col min="8" max="9" width="11.54296875" style="137" customWidth="1"/>
    <col min="10" max="10" width="29.1796875" style="135" customWidth="1"/>
    <col min="11" max="12" width="8" style="133"/>
    <col min="13" max="13" width="9.453125" style="133" customWidth="1"/>
    <col min="14" max="16384" width="8" style="133"/>
  </cols>
  <sheetData>
    <row r="1" spans="1:14" s="124" customFormat="1" x14ac:dyDescent="0.25">
      <c r="A1" s="271" t="s">
        <v>468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4" s="124" customFormat="1" x14ac:dyDescent="0.25">
      <c r="A2" s="123"/>
      <c r="B2" s="125"/>
      <c r="C2" s="125"/>
      <c r="D2" s="125"/>
      <c r="E2" s="125"/>
      <c r="F2" s="125"/>
      <c r="G2" s="125"/>
      <c r="H2" s="125"/>
      <c r="I2" s="125"/>
      <c r="J2" s="125"/>
    </row>
    <row r="3" spans="1:14" s="124" customFormat="1" x14ac:dyDescent="0.25">
      <c r="A3" s="123"/>
      <c r="B3" s="125"/>
      <c r="C3" s="125"/>
      <c r="D3" s="125"/>
      <c r="E3" s="125"/>
      <c r="F3" s="125"/>
      <c r="G3" s="125"/>
      <c r="H3" s="125"/>
      <c r="I3" s="125"/>
      <c r="J3" s="125"/>
    </row>
    <row r="4" spans="1:14" s="124" customFormat="1" ht="16.5" customHeight="1" x14ac:dyDescent="0.25">
      <c r="A4" s="123"/>
      <c r="B4" s="125"/>
      <c r="C4" s="125"/>
      <c r="D4" s="125"/>
      <c r="E4" s="125"/>
      <c r="F4" s="153" t="s">
        <v>127</v>
      </c>
      <c r="G4" s="153" t="s">
        <v>131</v>
      </c>
      <c r="H4" s="153" t="s">
        <v>134</v>
      </c>
      <c r="I4" s="153" t="s">
        <v>450</v>
      </c>
      <c r="J4" s="125"/>
    </row>
    <row r="5" spans="1:14" s="124" customFormat="1" ht="22.5" customHeight="1" x14ac:dyDescent="0.25">
      <c r="A5" s="123"/>
      <c r="B5" s="125"/>
      <c r="C5" s="125"/>
      <c r="D5" s="125"/>
      <c r="E5" s="125"/>
      <c r="F5" s="127" t="s">
        <v>128</v>
      </c>
      <c r="G5" s="127" t="s">
        <v>132</v>
      </c>
      <c r="H5" s="127" t="s">
        <v>135</v>
      </c>
      <c r="I5" s="127" t="s">
        <v>451</v>
      </c>
      <c r="J5" s="125"/>
    </row>
    <row r="6" spans="1:14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129</v>
      </c>
      <c r="G6" s="130" t="s">
        <v>129</v>
      </c>
      <c r="H6" s="130" t="s">
        <v>75</v>
      </c>
      <c r="I6" s="130" t="s">
        <v>452</v>
      </c>
      <c r="J6" s="130" t="s">
        <v>7</v>
      </c>
    </row>
    <row r="7" spans="1:14" x14ac:dyDescent="0.25">
      <c r="A7" s="132" t="s">
        <v>70</v>
      </c>
      <c r="E7" s="135" t="s">
        <v>374</v>
      </c>
      <c r="F7" s="168" t="s">
        <v>101</v>
      </c>
      <c r="G7" s="168" t="s">
        <v>101</v>
      </c>
      <c r="H7" s="168" t="s">
        <v>101</v>
      </c>
      <c r="I7" s="137">
        <f>ROUNDUP((TOTAL305.0110_0010+TOTAL305.0120_0010)*15/1000,-1)</f>
        <v>10</v>
      </c>
    </row>
    <row r="8" spans="1:14" x14ac:dyDescent="0.25">
      <c r="A8" s="132" t="s">
        <v>70</v>
      </c>
      <c r="B8" s="136" t="s">
        <v>446</v>
      </c>
      <c r="C8" s="135" t="s">
        <v>58</v>
      </c>
      <c r="D8" s="136" t="s">
        <v>447</v>
      </c>
      <c r="E8" s="175" t="s">
        <v>448</v>
      </c>
      <c r="F8" s="168" t="s">
        <v>101</v>
      </c>
      <c r="G8" s="137">
        <f>ROUNDUP(((N8/12)*2*6000)/27*2,-1)</f>
        <v>150</v>
      </c>
      <c r="H8" s="168" t="s">
        <v>101</v>
      </c>
      <c r="I8" s="168" t="s">
        <v>101</v>
      </c>
      <c r="M8" s="133" t="s">
        <v>449</v>
      </c>
      <c r="N8" s="133">
        <v>2</v>
      </c>
    </row>
    <row r="9" spans="1:14" x14ac:dyDescent="0.25">
      <c r="A9" s="132" t="s">
        <v>70</v>
      </c>
      <c r="B9" s="136" t="s">
        <v>446</v>
      </c>
      <c r="C9" s="135" t="s">
        <v>58</v>
      </c>
      <c r="D9" s="136" t="s">
        <v>447</v>
      </c>
      <c r="E9" s="175" t="s">
        <v>99</v>
      </c>
      <c r="F9" s="168" t="s">
        <v>101</v>
      </c>
      <c r="G9" s="137">
        <f>ROUNDUP((2*0.5*3055)/27*2,-1)</f>
        <v>230</v>
      </c>
      <c r="H9" s="168" t="s">
        <v>101</v>
      </c>
      <c r="I9" s="168" t="s">
        <v>101</v>
      </c>
      <c r="J9" s="135" t="s">
        <v>454</v>
      </c>
    </row>
    <row r="10" spans="1:14" ht="11" thickBot="1" x14ac:dyDescent="0.3">
      <c r="A10" s="132" t="s">
        <v>70</v>
      </c>
      <c r="B10" s="136" t="s">
        <v>447</v>
      </c>
      <c r="C10" s="135" t="s">
        <v>58</v>
      </c>
      <c r="D10" s="136">
        <v>28887</v>
      </c>
      <c r="E10" s="175" t="s">
        <v>455</v>
      </c>
      <c r="F10" s="168">
        <v>50</v>
      </c>
      <c r="G10" s="168" t="s">
        <v>101</v>
      </c>
      <c r="H10" s="168">
        <v>86</v>
      </c>
      <c r="I10" s="168" t="s">
        <v>101</v>
      </c>
      <c r="J10" s="135" t="s">
        <v>456</v>
      </c>
    </row>
    <row r="11" spans="1:14" x14ac:dyDescent="0.25">
      <c r="E11" s="135" t="s">
        <v>72</v>
      </c>
      <c r="F11" s="142">
        <f>SUM(F7:F10)</f>
        <v>50</v>
      </c>
      <c r="G11" s="142">
        <f>SUM(G7:G10)</f>
        <v>380</v>
      </c>
      <c r="H11" s="142">
        <f>SUM(H7:H10)</f>
        <v>86</v>
      </c>
      <c r="I11" s="142">
        <f>SUM(I7:I10)</f>
        <v>10</v>
      </c>
      <c r="J11" s="139"/>
    </row>
  </sheetData>
  <mergeCells count="1">
    <mergeCell ref="A1:J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58228-FD41-4350-BED8-401CE7C68635}">
  <dimension ref="A1:L10"/>
  <sheetViews>
    <sheetView showGridLines="0" workbookViewId="0">
      <selection sqref="A1:G10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9.54296875" style="135" customWidth="1"/>
    <col min="6" max="6" width="17.54296875" style="137" customWidth="1"/>
    <col min="7" max="7" width="9.453125" style="135" bestFit="1" customWidth="1"/>
    <col min="8" max="16384" width="8" style="133"/>
  </cols>
  <sheetData>
    <row r="1" spans="1:12" s="124" customFormat="1" x14ac:dyDescent="0.25">
      <c r="A1" s="271" t="s">
        <v>469</v>
      </c>
      <c r="B1" s="271"/>
      <c r="C1" s="271"/>
      <c r="D1" s="271"/>
      <c r="E1" s="271"/>
      <c r="F1" s="271"/>
      <c r="G1" s="271"/>
      <c r="H1" s="258"/>
    </row>
    <row r="2" spans="1:12" s="124" customFormat="1" x14ac:dyDescent="0.25">
      <c r="A2" s="123"/>
      <c r="B2" s="125"/>
      <c r="C2" s="125"/>
      <c r="D2" s="125"/>
      <c r="E2" s="125"/>
      <c r="F2" s="125"/>
      <c r="G2" s="125"/>
    </row>
    <row r="3" spans="1:12" s="124" customFormat="1" x14ac:dyDescent="0.25">
      <c r="A3" s="123"/>
      <c r="B3" s="125"/>
      <c r="C3" s="125"/>
      <c r="D3" s="125"/>
      <c r="E3" s="125"/>
      <c r="F3" s="125"/>
      <c r="G3" s="125"/>
    </row>
    <row r="4" spans="1:12" s="124" customFormat="1" x14ac:dyDescent="0.25">
      <c r="A4" s="123"/>
      <c r="B4" s="125"/>
      <c r="C4" s="125"/>
      <c r="D4" s="125"/>
      <c r="E4" s="125"/>
      <c r="F4" s="153" t="s">
        <v>206</v>
      </c>
      <c r="G4" s="125"/>
    </row>
    <row r="5" spans="1:12" s="124" customFormat="1" ht="21" x14ac:dyDescent="0.25">
      <c r="A5" s="123"/>
      <c r="B5" s="125"/>
      <c r="C5" s="125"/>
      <c r="D5" s="125"/>
      <c r="E5" s="125"/>
      <c r="F5" s="127" t="s">
        <v>207</v>
      </c>
      <c r="G5" s="125"/>
    </row>
    <row r="6" spans="1:12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208</v>
      </c>
      <c r="G6" s="130" t="s">
        <v>7</v>
      </c>
      <c r="L6" s="124" t="s">
        <v>210</v>
      </c>
    </row>
    <row r="7" spans="1:12" x14ac:dyDescent="0.25">
      <c r="A7" s="132" t="s">
        <v>70</v>
      </c>
      <c r="B7" s="134">
        <v>21716</v>
      </c>
      <c r="C7" s="135" t="s">
        <v>58</v>
      </c>
      <c r="D7" s="136">
        <v>21828</v>
      </c>
      <c r="E7" s="135" t="s">
        <v>83</v>
      </c>
      <c r="F7" s="141">
        <f>ROUNDUP((L7*0.5)/27,0)</f>
        <v>9</v>
      </c>
      <c r="G7" s="135" t="s">
        <v>211</v>
      </c>
      <c r="L7" s="133">
        <v>448</v>
      </c>
    </row>
    <row r="8" spans="1:12" x14ac:dyDescent="0.25">
      <c r="A8" s="132" t="s">
        <v>70</v>
      </c>
      <c r="B8" s="136">
        <v>21767</v>
      </c>
      <c r="C8" s="135" t="s">
        <v>58</v>
      </c>
      <c r="D8" s="136">
        <v>21828</v>
      </c>
      <c r="E8" s="135" t="s">
        <v>99</v>
      </c>
      <c r="F8" s="141">
        <f>ROUNDUP((L8*0.5)/27,0)</f>
        <v>6</v>
      </c>
      <c r="G8" s="135" t="s">
        <v>211</v>
      </c>
      <c r="L8" s="133">
        <v>319</v>
      </c>
    </row>
    <row r="9" spans="1:12" ht="11" thickBot="1" x14ac:dyDescent="0.3">
      <c r="A9" s="132" t="s">
        <v>70</v>
      </c>
      <c r="B9" s="136">
        <v>21901</v>
      </c>
      <c r="C9" s="135" t="s">
        <v>58</v>
      </c>
      <c r="D9" s="136">
        <v>22025</v>
      </c>
      <c r="E9" s="135" t="s">
        <v>99</v>
      </c>
      <c r="F9" s="141">
        <f>ROUNDUP((L9*0.5)/27,0)</f>
        <v>9</v>
      </c>
      <c r="G9" s="135" t="s">
        <v>211</v>
      </c>
      <c r="L9" s="133">
        <v>457</v>
      </c>
    </row>
    <row r="10" spans="1:12" x14ac:dyDescent="0.25">
      <c r="E10" s="135" t="s">
        <v>72</v>
      </c>
      <c r="F10" s="142">
        <f>SUM(F7:F9)</f>
        <v>24</v>
      </c>
      <c r="G10" s="139"/>
    </row>
  </sheetData>
  <mergeCells count="1">
    <mergeCell ref="A1:G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9844E-C9DA-4808-929C-D248A2A7959C}">
  <dimension ref="A1:R47"/>
  <sheetViews>
    <sheetView showGridLines="0" workbookViewId="0">
      <selection activeCell="S41" sqref="S41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12.453125" style="135" customWidth="1"/>
    <col min="6" max="6" width="2.54296875" style="133" bestFit="1" customWidth="1"/>
    <col min="7" max="9" width="11.54296875" style="137" customWidth="1"/>
    <col min="10" max="10" width="18" style="137" customWidth="1"/>
    <col min="11" max="11" width="29.1796875" style="135" customWidth="1"/>
    <col min="12" max="12" width="8" style="133"/>
    <col min="13" max="18" width="8" style="135"/>
    <col min="19" max="16384" width="8" style="133"/>
  </cols>
  <sheetData>
    <row r="1" spans="1:18" s="124" customFormat="1" x14ac:dyDescent="0.25">
      <c r="A1" s="271" t="s">
        <v>508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M1" s="125"/>
      <c r="N1" s="125"/>
      <c r="O1" s="125"/>
      <c r="P1" s="125"/>
      <c r="Q1" s="125"/>
      <c r="R1" s="125"/>
    </row>
    <row r="2" spans="1:18" s="124" customFormat="1" x14ac:dyDescent="0.25">
      <c r="A2" s="123"/>
      <c r="B2" s="125"/>
      <c r="C2" s="125"/>
      <c r="D2" s="125"/>
      <c r="E2" s="125"/>
      <c r="G2" s="125"/>
      <c r="H2" s="125"/>
      <c r="I2" s="125"/>
      <c r="J2" s="125"/>
      <c r="K2" s="125"/>
      <c r="M2" s="125"/>
      <c r="N2" s="125"/>
      <c r="O2" s="125"/>
      <c r="P2" s="125"/>
      <c r="Q2" s="125"/>
      <c r="R2" s="125"/>
    </row>
    <row r="3" spans="1:18" s="124" customFormat="1" x14ac:dyDescent="0.25">
      <c r="A3" s="123"/>
      <c r="B3" s="125"/>
      <c r="C3" s="125"/>
      <c r="D3" s="125"/>
      <c r="E3" s="125"/>
      <c r="G3" s="125"/>
      <c r="H3" s="125"/>
      <c r="I3" s="125"/>
      <c r="J3" s="125"/>
      <c r="K3" s="125"/>
      <c r="M3" s="125"/>
      <c r="N3" s="125"/>
      <c r="O3" s="125"/>
      <c r="P3" s="125"/>
      <c r="Q3" s="125"/>
      <c r="R3" s="125"/>
    </row>
    <row r="4" spans="1:18" s="124" customFormat="1" x14ac:dyDescent="0.25">
      <c r="A4" s="123"/>
      <c r="B4" s="125"/>
      <c r="C4" s="125"/>
      <c r="D4" s="125"/>
      <c r="E4" s="125"/>
      <c r="G4" s="153" t="s">
        <v>272</v>
      </c>
      <c r="H4" s="153" t="s">
        <v>276</v>
      </c>
      <c r="I4" s="153" t="s">
        <v>279</v>
      </c>
      <c r="J4" s="153" t="s">
        <v>282</v>
      </c>
      <c r="K4" s="125"/>
      <c r="M4" s="125"/>
      <c r="N4" s="125"/>
      <c r="O4" s="125"/>
      <c r="P4" s="125"/>
      <c r="Q4" s="125"/>
      <c r="R4" s="125"/>
    </row>
    <row r="5" spans="1:18" s="124" customFormat="1" ht="31.5" x14ac:dyDescent="0.25">
      <c r="A5" s="123"/>
      <c r="B5" s="125"/>
      <c r="C5" s="125"/>
      <c r="D5" s="125"/>
      <c r="E5" s="125"/>
      <c r="G5" s="127" t="s">
        <v>273</v>
      </c>
      <c r="H5" s="127" t="s">
        <v>277</v>
      </c>
      <c r="I5" s="127" t="s">
        <v>280</v>
      </c>
      <c r="J5" s="127" t="s">
        <v>283</v>
      </c>
      <c r="K5" s="125"/>
      <c r="M5" s="127" t="s">
        <v>509</v>
      </c>
      <c r="N5" s="127" t="s">
        <v>510</v>
      </c>
      <c r="O5" s="127" t="s">
        <v>511</v>
      </c>
      <c r="P5" s="127" t="s">
        <v>512</v>
      </c>
      <c r="Q5" s="125" t="s">
        <v>500</v>
      </c>
      <c r="R5" s="125"/>
    </row>
    <row r="6" spans="1:18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29"/>
      <c r="G6" s="130" t="s">
        <v>274</v>
      </c>
      <c r="H6" s="130" t="s">
        <v>129</v>
      </c>
      <c r="I6" s="130" t="s">
        <v>129</v>
      </c>
      <c r="J6" s="130" t="s">
        <v>129</v>
      </c>
      <c r="K6" s="130" t="s">
        <v>7</v>
      </c>
      <c r="M6" s="125" t="s">
        <v>86</v>
      </c>
      <c r="N6" s="125"/>
      <c r="O6" s="125"/>
      <c r="P6" s="125"/>
      <c r="Q6" s="135" t="s">
        <v>111</v>
      </c>
      <c r="R6" s="135" t="s">
        <v>86</v>
      </c>
    </row>
    <row r="7" spans="1:18" x14ac:dyDescent="0.25">
      <c r="A7" s="132" t="s">
        <v>70</v>
      </c>
      <c r="B7" s="136">
        <v>21115</v>
      </c>
      <c r="C7" s="135" t="s">
        <v>58</v>
      </c>
      <c r="D7" s="136">
        <v>21945</v>
      </c>
      <c r="E7" s="135" t="s">
        <v>266</v>
      </c>
      <c r="F7" s="135"/>
      <c r="G7" s="141">
        <f>ROUNDUP(P7*0.06,-1)</f>
        <v>190</v>
      </c>
      <c r="H7" s="141">
        <f>ROUNDUP((P7*112.5*3.25)/2000,-1)</f>
        <v>570</v>
      </c>
      <c r="I7" s="141">
        <f>ROUNDUP((P7*112.5*2)/2000,-1)</f>
        <v>350</v>
      </c>
      <c r="J7" s="141">
        <f>ROUNDUP((R7*112.5*2)/2000,0)</f>
        <v>6</v>
      </c>
      <c r="M7" s="135">
        <f>'204.012 Milling'!P7</f>
        <v>2735.5555555555552</v>
      </c>
      <c r="N7" s="135">
        <f>'204.0115 REM BUTT JOINTS'!M7</f>
        <v>40</v>
      </c>
      <c r="O7" s="135">
        <f>'204.0010 REM A.S.'!N7+'204.0010 REM A.S.'!N8+'204.0010 REM A.S.'!N10+'204.0010 REM A.S.'!N12+'204.0010 REM A.S.'!N13+'204.0010 REM A.S.'!N14</f>
        <v>328.88888888888891</v>
      </c>
      <c r="P7" s="135">
        <f>SUM(M7:O7)</f>
        <v>3104.4444444444443</v>
      </c>
      <c r="Q7" s="135">
        <f>441+56</f>
        <v>497</v>
      </c>
      <c r="R7" s="135">
        <v>47.888888888888886</v>
      </c>
    </row>
    <row r="8" spans="1:18" x14ac:dyDescent="0.25">
      <c r="A8" s="132" t="s">
        <v>70</v>
      </c>
      <c r="B8" s="136">
        <v>21945</v>
      </c>
      <c r="C8" s="135" t="s">
        <v>58</v>
      </c>
      <c r="D8" s="136">
        <v>23500</v>
      </c>
      <c r="E8" s="135" t="s">
        <v>266</v>
      </c>
      <c r="F8" s="135"/>
      <c r="G8" s="141">
        <f t="shared" ref="G8:G28" si="0">ROUNDUP(P8*0.06,-1)</f>
        <v>330</v>
      </c>
      <c r="H8" s="141">
        <f t="shared" ref="H8:H28" si="1">ROUNDUP((P8*112.5*3.25)/2000,-1)</f>
        <v>990</v>
      </c>
      <c r="I8" s="141">
        <f t="shared" ref="I8:I28" si="2">ROUNDUP((P8*112.5*2)/2000,-1)</f>
        <v>610</v>
      </c>
      <c r="J8" s="141">
        <f t="shared" ref="J8:J31" si="3">ROUNDUP((R8*112.5*2)/2000,0)</f>
        <v>0</v>
      </c>
      <c r="M8" s="135">
        <f>'204.012 Milling'!P8</f>
        <v>4683</v>
      </c>
      <c r="N8" s="156">
        <v>0</v>
      </c>
      <c r="O8" s="135">
        <f>'204.0010 REM A.S.'!N17+'204.0010 REM A.S.'!N18+'204.0010 REM A.S.'!N19+'204.0010 REM A.S.'!N20+'204.0010 REM A.S.'!N21+'204.0010 REM A.S.'!N22</f>
        <v>687.11111111111109</v>
      </c>
      <c r="P8" s="135">
        <f t="shared" ref="P8:P36" si="4">SUM(M8:O8)</f>
        <v>5370.1111111111113</v>
      </c>
    </row>
    <row r="9" spans="1:18" x14ac:dyDescent="0.25">
      <c r="A9" s="132" t="s">
        <v>70</v>
      </c>
      <c r="B9" s="136">
        <v>23500</v>
      </c>
      <c r="C9" s="135" t="s">
        <v>58</v>
      </c>
      <c r="D9" s="136">
        <v>24170</v>
      </c>
      <c r="E9" s="135" t="s">
        <v>266</v>
      </c>
      <c r="F9" s="135"/>
      <c r="G9" s="141">
        <f t="shared" si="0"/>
        <v>140</v>
      </c>
      <c r="H9" s="141">
        <f t="shared" si="1"/>
        <v>430</v>
      </c>
      <c r="I9" s="141">
        <f t="shared" si="2"/>
        <v>270</v>
      </c>
      <c r="J9" s="141">
        <f t="shared" si="3"/>
        <v>0</v>
      </c>
      <c r="M9" s="135">
        <f>'204.012 Milling'!P9</f>
        <v>1957.9999999999998</v>
      </c>
      <c r="N9" s="135">
        <f>'204.0115 REM BUTT JOINTS'!M8</f>
        <v>46.111111111111114</v>
      </c>
      <c r="O9" s="135">
        <f>'204.0010 REM A.S.'!N23+'204.0010 REM A.S.'!N24+'204.0010 REM A.S.'!N25+'204.0010 REM A.S.'!N26</f>
        <v>318.88888888888886</v>
      </c>
      <c r="P9" s="135">
        <f t="shared" si="4"/>
        <v>2322.9999999999995</v>
      </c>
    </row>
    <row r="10" spans="1:18" x14ac:dyDescent="0.25">
      <c r="A10" s="132" t="s">
        <v>70</v>
      </c>
      <c r="B10" s="136">
        <v>24170</v>
      </c>
      <c r="C10" s="135" t="s">
        <v>58</v>
      </c>
      <c r="D10" s="136">
        <v>28887</v>
      </c>
      <c r="E10" s="135" t="s">
        <v>522</v>
      </c>
      <c r="F10" s="135"/>
      <c r="G10" s="141">
        <f t="shared" si="0"/>
        <v>760</v>
      </c>
      <c r="H10" s="141">
        <f>ROUNDUP((P10*112.5*3)/2000,-1)</f>
        <v>2130</v>
      </c>
      <c r="I10" s="141">
        <f t="shared" si="2"/>
        <v>1420</v>
      </c>
      <c r="J10" s="141">
        <f t="shared" si="3"/>
        <v>0</v>
      </c>
      <c r="M10" s="135">
        <f>'204.012 Milling'!P10</f>
        <v>12552.222222222223</v>
      </c>
      <c r="N10" s="135">
        <f>'204.0115 REM BUTT JOINTS'!M9</f>
        <v>52.777777777777779</v>
      </c>
      <c r="O10" s="135">
        <v>0</v>
      </c>
      <c r="P10" s="135">
        <f t="shared" si="4"/>
        <v>12605</v>
      </c>
    </row>
    <row r="11" spans="1:18" x14ac:dyDescent="0.25">
      <c r="A11" s="132" t="s">
        <v>70</v>
      </c>
      <c r="B11" s="136">
        <v>24170</v>
      </c>
      <c r="C11" s="135" t="s">
        <v>58</v>
      </c>
      <c r="D11" s="136">
        <v>28887</v>
      </c>
      <c r="E11" s="135" t="s">
        <v>524</v>
      </c>
      <c r="F11" s="135"/>
      <c r="G11" s="141">
        <f t="shared" si="0"/>
        <v>320</v>
      </c>
      <c r="H11" s="141">
        <f>ROUNDUP((P11*112.5*2.25)/2000,-1)</f>
        <v>680</v>
      </c>
      <c r="I11" s="141">
        <f t="shared" si="2"/>
        <v>600</v>
      </c>
      <c r="J11" s="141">
        <f t="shared" si="3"/>
        <v>0</v>
      </c>
      <c r="K11" s="135" t="s">
        <v>525</v>
      </c>
      <c r="M11" s="135">
        <f>'204.012 Milling'!P11</f>
        <v>5301.333333333333</v>
      </c>
      <c r="N11" s="135">
        <v>0</v>
      </c>
      <c r="O11" s="135">
        <v>0</v>
      </c>
      <c r="P11" s="135">
        <f t="shared" si="4"/>
        <v>5301.333333333333</v>
      </c>
    </row>
    <row r="12" spans="1:18" x14ac:dyDescent="0.25">
      <c r="A12" s="132" t="s">
        <v>70</v>
      </c>
      <c r="B12" s="136">
        <v>24170</v>
      </c>
      <c r="C12" s="135" t="s">
        <v>58</v>
      </c>
      <c r="D12" s="136">
        <v>28887</v>
      </c>
      <c r="E12" s="135" t="s">
        <v>526</v>
      </c>
      <c r="F12" s="135"/>
      <c r="G12" s="141">
        <f t="shared" si="0"/>
        <v>320</v>
      </c>
      <c r="H12" s="141">
        <f>ROUNDUP((P12*112.5*2.25)/2000,-1)</f>
        <v>680</v>
      </c>
      <c r="I12" s="141">
        <f t="shared" si="2"/>
        <v>600</v>
      </c>
      <c r="J12" s="141">
        <f t="shared" si="3"/>
        <v>0</v>
      </c>
      <c r="K12" s="135" t="s">
        <v>525</v>
      </c>
      <c r="M12" s="135">
        <f>'204.012 Milling'!P12</f>
        <v>5331.2222222222226</v>
      </c>
      <c r="N12" s="135">
        <v>0</v>
      </c>
      <c r="O12" s="135">
        <v>0</v>
      </c>
      <c r="P12" s="135">
        <f t="shared" si="4"/>
        <v>5331.2222222222226</v>
      </c>
    </row>
    <row r="13" spans="1:18" x14ac:dyDescent="0.25">
      <c r="A13" s="132" t="s">
        <v>523</v>
      </c>
      <c r="B13" s="136">
        <v>21209</v>
      </c>
      <c r="C13" s="135" t="s">
        <v>58</v>
      </c>
      <c r="D13" s="136">
        <v>21239</v>
      </c>
      <c r="E13" s="135" t="s">
        <v>144</v>
      </c>
      <c r="F13" s="135" t="s">
        <v>83</v>
      </c>
      <c r="G13" s="141">
        <f t="shared" si="0"/>
        <v>10</v>
      </c>
      <c r="H13" s="141">
        <f t="shared" si="1"/>
        <v>20</v>
      </c>
      <c r="I13" s="141">
        <f t="shared" si="2"/>
        <v>20</v>
      </c>
      <c r="J13" s="141">
        <f t="shared" si="3"/>
        <v>0</v>
      </c>
      <c r="M13" s="135">
        <f>'204.012 Milling'!P13</f>
        <v>67.333333333333329</v>
      </c>
      <c r="N13" s="135">
        <f>'204.0115 REM BUTT JOINTS'!M10</f>
        <v>29.555555555555557</v>
      </c>
      <c r="O13" s="135">
        <v>0</v>
      </c>
      <c r="P13" s="135">
        <f t="shared" si="4"/>
        <v>96.888888888888886</v>
      </c>
    </row>
    <row r="14" spans="1:18" s="163" customFormat="1" x14ac:dyDescent="0.25">
      <c r="A14" s="162" t="s">
        <v>70</v>
      </c>
      <c r="B14" s="164">
        <v>21209</v>
      </c>
      <c r="C14" s="167" t="s">
        <v>58</v>
      </c>
      <c r="D14" s="164">
        <v>21209</v>
      </c>
      <c r="E14" s="167" t="s">
        <v>144</v>
      </c>
      <c r="F14" s="167" t="s">
        <v>99</v>
      </c>
      <c r="G14" s="228">
        <f t="shared" si="0"/>
        <v>10</v>
      </c>
      <c r="H14" s="228">
        <f t="shared" si="1"/>
        <v>30</v>
      </c>
      <c r="I14" s="228">
        <f t="shared" si="2"/>
        <v>20</v>
      </c>
      <c r="J14" s="228">
        <f t="shared" si="3"/>
        <v>1</v>
      </c>
      <c r="K14" s="167"/>
      <c r="M14" s="167">
        <f>'204.012 Milling'!P14</f>
        <v>86.333333333333329</v>
      </c>
      <c r="N14" s="167">
        <f>'204.0115 REM BUTT JOINTS'!M11</f>
        <v>31.333333333333332</v>
      </c>
      <c r="O14" s="167">
        <v>0</v>
      </c>
      <c r="P14" s="167">
        <f t="shared" si="4"/>
        <v>117.66666666666666</v>
      </c>
      <c r="Q14" s="167">
        <v>60</v>
      </c>
      <c r="R14" s="167">
        <v>6.666666666666667</v>
      </c>
    </row>
    <row r="15" spans="1:18" x14ac:dyDescent="0.25">
      <c r="A15" s="132" t="s">
        <v>70</v>
      </c>
      <c r="B15" s="136">
        <v>21532</v>
      </c>
      <c r="C15" s="135" t="s">
        <v>58</v>
      </c>
      <c r="D15" s="136">
        <v>21567</v>
      </c>
      <c r="E15" s="135" t="s">
        <v>145</v>
      </c>
      <c r="F15" s="135" t="s">
        <v>83</v>
      </c>
      <c r="G15" s="141">
        <f t="shared" si="0"/>
        <v>10</v>
      </c>
      <c r="H15" s="141">
        <f t="shared" si="1"/>
        <v>30</v>
      </c>
      <c r="I15" s="141">
        <f t="shared" si="2"/>
        <v>20</v>
      </c>
      <c r="J15" s="141">
        <f t="shared" si="3"/>
        <v>0</v>
      </c>
      <c r="M15" s="135">
        <f>'204.012 Milling'!P15</f>
        <v>107.22222222222223</v>
      </c>
      <c r="N15" s="135">
        <f>'204.0115 REM BUTT JOINTS'!M12</f>
        <v>35.111111111111114</v>
      </c>
      <c r="O15" s="135">
        <v>0</v>
      </c>
      <c r="P15" s="135">
        <f t="shared" si="4"/>
        <v>142.33333333333334</v>
      </c>
    </row>
    <row r="16" spans="1:18" x14ac:dyDescent="0.25">
      <c r="A16" s="132" t="s">
        <v>70</v>
      </c>
      <c r="B16" s="136">
        <v>21531</v>
      </c>
      <c r="C16" s="135" t="s">
        <v>58</v>
      </c>
      <c r="D16" s="136">
        <v>21565</v>
      </c>
      <c r="E16" s="135" t="s">
        <v>145</v>
      </c>
      <c r="F16" s="135" t="s">
        <v>99</v>
      </c>
      <c r="G16" s="141">
        <f t="shared" si="0"/>
        <v>10</v>
      </c>
      <c r="H16" s="141">
        <f t="shared" si="1"/>
        <v>20</v>
      </c>
      <c r="I16" s="141">
        <f t="shared" si="2"/>
        <v>20</v>
      </c>
      <c r="J16" s="141">
        <f t="shared" si="3"/>
        <v>0</v>
      </c>
      <c r="M16" s="135">
        <f>'204.012 Milling'!P16</f>
        <v>56.555555555555557</v>
      </c>
      <c r="N16" s="135">
        <f>'204.0115 REM BUTT JOINTS'!M13</f>
        <v>34</v>
      </c>
      <c r="O16" s="135">
        <v>0</v>
      </c>
      <c r="P16" s="135">
        <f t="shared" si="4"/>
        <v>90.555555555555557</v>
      </c>
    </row>
    <row r="17" spans="1:18" x14ac:dyDescent="0.25">
      <c r="A17" s="132" t="s">
        <v>70</v>
      </c>
      <c r="B17" s="136">
        <v>21847</v>
      </c>
      <c r="C17" s="135" t="s">
        <v>58</v>
      </c>
      <c r="D17" s="136">
        <v>21892</v>
      </c>
      <c r="E17" s="135" t="s">
        <v>146</v>
      </c>
      <c r="F17" s="135" t="s">
        <v>83</v>
      </c>
      <c r="G17" s="141">
        <f t="shared" si="0"/>
        <v>30</v>
      </c>
      <c r="H17" s="141">
        <f t="shared" si="1"/>
        <v>70</v>
      </c>
      <c r="I17" s="141">
        <f t="shared" si="2"/>
        <v>40</v>
      </c>
      <c r="J17" s="141">
        <f t="shared" si="3"/>
        <v>0</v>
      </c>
      <c r="M17" s="135">
        <f>'204.012 Milling'!P17</f>
        <v>299.22222222222223</v>
      </c>
      <c r="N17" s="135">
        <f>'204.0115 REM BUTT JOINTS'!M14</f>
        <v>49.333333333333336</v>
      </c>
      <c r="O17" s="135">
        <v>0</v>
      </c>
      <c r="P17" s="135">
        <f t="shared" si="4"/>
        <v>348.55555555555554</v>
      </c>
    </row>
    <row r="18" spans="1:18" x14ac:dyDescent="0.25">
      <c r="A18" s="132" t="s">
        <v>70</v>
      </c>
      <c r="B18" s="136">
        <v>21847</v>
      </c>
      <c r="C18" s="135" t="s">
        <v>58</v>
      </c>
      <c r="D18" s="136">
        <v>21890</v>
      </c>
      <c r="E18" s="135" t="s">
        <v>146</v>
      </c>
      <c r="F18" s="135" t="s">
        <v>99</v>
      </c>
      <c r="G18" s="141">
        <f t="shared" si="0"/>
        <v>10</v>
      </c>
      <c r="H18" s="141">
        <f t="shared" si="1"/>
        <v>30</v>
      </c>
      <c r="I18" s="141">
        <f t="shared" si="2"/>
        <v>20</v>
      </c>
      <c r="J18" s="141">
        <f t="shared" si="3"/>
        <v>0</v>
      </c>
      <c r="M18" s="135">
        <f>'204.012 Milling'!P18</f>
        <v>113.88888888888889</v>
      </c>
      <c r="N18" s="135">
        <f>'204.0115 REM BUTT JOINTS'!M15</f>
        <v>48.888888888888886</v>
      </c>
      <c r="O18" s="135">
        <v>0</v>
      </c>
      <c r="P18" s="135">
        <f t="shared" si="4"/>
        <v>162.77777777777777</v>
      </c>
    </row>
    <row r="19" spans="1:18" s="163" customFormat="1" x14ac:dyDescent="0.25">
      <c r="A19" s="162" t="s">
        <v>70</v>
      </c>
      <c r="B19" s="164">
        <v>22678</v>
      </c>
      <c r="C19" s="167" t="s">
        <v>58</v>
      </c>
      <c r="D19" s="164">
        <v>22710</v>
      </c>
      <c r="E19" s="167" t="s">
        <v>147</v>
      </c>
      <c r="F19" s="167" t="s">
        <v>83</v>
      </c>
      <c r="G19" s="228">
        <f t="shared" si="0"/>
        <v>10</v>
      </c>
      <c r="H19" s="228">
        <f t="shared" si="1"/>
        <v>30</v>
      </c>
      <c r="I19" s="228">
        <f t="shared" si="2"/>
        <v>20</v>
      </c>
      <c r="J19" s="228">
        <f t="shared" si="3"/>
        <v>0</v>
      </c>
      <c r="K19" s="167"/>
      <c r="M19" s="167">
        <f>'204.012 Milling'!P19</f>
        <v>131.44444444444446</v>
      </c>
      <c r="N19" s="167">
        <f>'204.0115 REM BUTT JOINTS'!M16</f>
        <v>30.777777777777779</v>
      </c>
      <c r="O19" s="167">
        <v>0</v>
      </c>
      <c r="P19" s="167">
        <f t="shared" si="4"/>
        <v>162.22222222222223</v>
      </c>
      <c r="Q19" s="167"/>
      <c r="R19" s="167"/>
    </row>
    <row r="20" spans="1:18" x14ac:dyDescent="0.25">
      <c r="A20" s="132" t="s">
        <v>70</v>
      </c>
      <c r="B20" s="136">
        <v>22678</v>
      </c>
      <c r="C20" s="135" t="s">
        <v>58</v>
      </c>
      <c r="D20" s="136">
        <v>22710</v>
      </c>
      <c r="E20" s="135" t="s">
        <v>147</v>
      </c>
      <c r="F20" s="135" t="s">
        <v>99</v>
      </c>
      <c r="G20" s="141">
        <f t="shared" si="0"/>
        <v>10</v>
      </c>
      <c r="H20" s="141">
        <f t="shared" si="1"/>
        <v>20</v>
      </c>
      <c r="I20" s="141">
        <f t="shared" si="2"/>
        <v>10</v>
      </c>
      <c r="J20" s="141">
        <f t="shared" si="3"/>
        <v>0</v>
      </c>
      <c r="K20" s="135" t="s">
        <v>558</v>
      </c>
      <c r="M20" s="135">
        <f>'204.012 Milling'!P20</f>
        <v>53.555555555555557</v>
      </c>
      <c r="N20" s="135">
        <f>'204.0115 REM BUTT JOINTS'!M17</f>
        <v>31.555555555555557</v>
      </c>
      <c r="O20" s="135">
        <v>0</v>
      </c>
      <c r="P20" s="135">
        <f t="shared" si="4"/>
        <v>85.111111111111114</v>
      </c>
    </row>
    <row r="21" spans="1:18" x14ac:dyDescent="0.25">
      <c r="A21" s="132" t="s">
        <v>70</v>
      </c>
      <c r="B21" s="136">
        <v>23048</v>
      </c>
      <c r="C21" s="135" t="s">
        <v>58</v>
      </c>
      <c r="D21" s="136">
        <v>23075</v>
      </c>
      <c r="E21" s="135" t="s">
        <v>148</v>
      </c>
      <c r="F21" s="135" t="s">
        <v>83</v>
      </c>
      <c r="G21" s="141">
        <f t="shared" si="0"/>
        <v>10</v>
      </c>
      <c r="H21" s="141">
        <f t="shared" si="1"/>
        <v>30</v>
      </c>
      <c r="I21" s="141">
        <f t="shared" si="2"/>
        <v>20</v>
      </c>
      <c r="J21" s="141">
        <f t="shared" si="3"/>
        <v>0</v>
      </c>
      <c r="M21" s="135">
        <f>'204.012 Milling'!P21</f>
        <v>91.555555555555557</v>
      </c>
      <c r="N21" s="135">
        <f>'204.0115 REM BUTT JOINTS'!M18</f>
        <v>26</v>
      </c>
      <c r="O21" s="135">
        <v>0</v>
      </c>
      <c r="P21" s="135">
        <f t="shared" si="4"/>
        <v>117.55555555555556</v>
      </c>
    </row>
    <row r="22" spans="1:18" x14ac:dyDescent="0.25">
      <c r="A22" s="132" t="s">
        <v>70</v>
      </c>
      <c r="B22" s="136">
        <v>23043</v>
      </c>
      <c r="C22" s="135" t="s">
        <v>58</v>
      </c>
      <c r="D22" s="136">
        <v>23076</v>
      </c>
      <c r="E22" s="135" t="s">
        <v>148</v>
      </c>
      <c r="F22" s="135" t="s">
        <v>99</v>
      </c>
      <c r="G22" s="141">
        <f t="shared" si="0"/>
        <v>10</v>
      </c>
      <c r="H22" s="141">
        <f t="shared" si="1"/>
        <v>20</v>
      </c>
      <c r="I22" s="141">
        <f t="shared" si="2"/>
        <v>10</v>
      </c>
      <c r="J22" s="141">
        <f t="shared" si="3"/>
        <v>0</v>
      </c>
      <c r="M22" s="135">
        <f>'204.012 Milling'!P22</f>
        <v>53.777777777777779</v>
      </c>
      <c r="N22" s="135">
        <f>'204.0115 REM BUTT JOINTS'!M19</f>
        <v>31.777777777777779</v>
      </c>
      <c r="O22" s="135">
        <v>0</v>
      </c>
      <c r="P22" s="135">
        <f t="shared" si="4"/>
        <v>85.555555555555557</v>
      </c>
    </row>
    <row r="23" spans="1:18" x14ac:dyDescent="0.25">
      <c r="A23" s="132" t="s">
        <v>70</v>
      </c>
      <c r="B23" s="136">
        <v>23415</v>
      </c>
      <c r="C23" s="135" t="s">
        <v>58</v>
      </c>
      <c r="D23" s="136">
        <v>23436</v>
      </c>
      <c r="E23" s="135" t="s">
        <v>149</v>
      </c>
      <c r="F23" s="135" t="s">
        <v>83</v>
      </c>
      <c r="G23" s="141">
        <f t="shared" si="0"/>
        <v>10</v>
      </c>
      <c r="H23" s="141">
        <f t="shared" si="1"/>
        <v>20</v>
      </c>
      <c r="I23" s="141">
        <f t="shared" si="2"/>
        <v>20</v>
      </c>
      <c r="J23" s="141">
        <f t="shared" si="3"/>
        <v>0</v>
      </c>
      <c r="M23" s="135">
        <f>'204.012 Milling'!P23</f>
        <v>85.777777777777771</v>
      </c>
      <c r="N23" s="135">
        <f>'204.0115 REM BUTT JOINTS'!M20</f>
        <v>18.888888888888889</v>
      </c>
      <c r="O23" s="135">
        <v>0</v>
      </c>
      <c r="P23" s="135">
        <f t="shared" si="4"/>
        <v>104.66666666666666</v>
      </c>
    </row>
    <row r="24" spans="1:18" s="163" customFormat="1" x14ac:dyDescent="0.25">
      <c r="A24" s="162" t="s">
        <v>70</v>
      </c>
      <c r="B24" s="234">
        <v>23416</v>
      </c>
      <c r="C24" s="167" t="s">
        <v>58</v>
      </c>
      <c r="D24" s="164">
        <v>23437</v>
      </c>
      <c r="E24" s="167" t="s">
        <v>149</v>
      </c>
      <c r="F24" s="167" t="s">
        <v>99</v>
      </c>
      <c r="G24" s="228">
        <f t="shared" si="0"/>
        <v>10</v>
      </c>
      <c r="H24" s="228">
        <f t="shared" si="1"/>
        <v>20</v>
      </c>
      <c r="I24" s="228">
        <f t="shared" si="2"/>
        <v>20</v>
      </c>
      <c r="J24" s="228">
        <f t="shared" si="3"/>
        <v>0</v>
      </c>
      <c r="K24" s="167"/>
      <c r="M24" s="167">
        <f>'204.012 Milling'!P24</f>
        <v>76</v>
      </c>
      <c r="N24" s="167">
        <f>'204.0115 REM BUTT JOINTS'!M21</f>
        <v>19.111111111111111</v>
      </c>
      <c r="O24" s="167">
        <v>0</v>
      </c>
      <c r="P24" s="167">
        <f t="shared" si="4"/>
        <v>95.111111111111114</v>
      </c>
      <c r="Q24" s="167"/>
      <c r="R24" s="167"/>
    </row>
    <row r="25" spans="1:18" x14ac:dyDescent="0.25">
      <c r="A25" s="132" t="s">
        <v>70</v>
      </c>
      <c r="B25" s="136">
        <v>23773</v>
      </c>
      <c r="C25" s="135" t="s">
        <v>58</v>
      </c>
      <c r="D25" s="136">
        <v>23808</v>
      </c>
      <c r="E25" s="135" t="s">
        <v>150</v>
      </c>
      <c r="F25" s="135" t="s">
        <v>83</v>
      </c>
      <c r="G25" s="141">
        <f t="shared" si="0"/>
        <v>10</v>
      </c>
      <c r="H25" s="141">
        <f t="shared" si="1"/>
        <v>20</v>
      </c>
      <c r="I25" s="141">
        <f t="shared" si="2"/>
        <v>10</v>
      </c>
      <c r="J25" s="141">
        <f t="shared" si="3"/>
        <v>0</v>
      </c>
      <c r="M25" s="135">
        <f>'204.012 Milling'!P25</f>
        <v>52.222222222222221</v>
      </c>
      <c r="N25" s="135">
        <f>'204.0115 REM BUTT JOINTS'!M22</f>
        <v>34.333333333333336</v>
      </c>
      <c r="O25" s="135">
        <v>0</v>
      </c>
      <c r="P25" s="135">
        <f t="shared" si="4"/>
        <v>86.555555555555557</v>
      </c>
    </row>
    <row r="26" spans="1:18" x14ac:dyDescent="0.25">
      <c r="A26" s="132" t="s">
        <v>70</v>
      </c>
      <c r="B26" s="136">
        <v>23776</v>
      </c>
      <c r="C26" s="135" t="s">
        <v>58</v>
      </c>
      <c r="D26" s="136">
        <v>23808</v>
      </c>
      <c r="E26" s="135" t="s">
        <v>267</v>
      </c>
      <c r="F26" s="135" t="s">
        <v>99</v>
      </c>
      <c r="G26" s="141">
        <f t="shared" si="0"/>
        <v>10</v>
      </c>
      <c r="H26" s="141">
        <f t="shared" si="1"/>
        <v>20</v>
      </c>
      <c r="I26" s="141">
        <f t="shared" si="2"/>
        <v>20</v>
      </c>
      <c r="J26" s="141">
        <f t="shared" si="3"/>
        <v>0</v>
      </c>
      <c r="M26" s="135">
        <f>'204.012 Milling'!P26</f>
        <v>69.666666666666671</v>
      </c>
      <c r="N26" s="135">
        <f>'204.0115 REM BUTT JOINTS'!M23</f>
        <v>30.888888888888889</v>
      </c>
      <c r="O26" s="135">
        <v>0</v>
      </c>
      <c r="P26" s="135">
        <f t="shared" si="4"/>
        <v>100.55555555555556</v>
      </c>
    </row>
    <row r="27" spans="1:18" x14ac:dyDescent="0.25">
      <c r="A27" s="132" t="s">
        <v>70</v>
      </c>
      <c r="B27" s="136">
        <v>25377</v>
      </c>
      <c r="C27" s="135" t="s">
        <v>58</v>
      </c>
      <c r="D27" s="136">
        <v>25497</v>
      </c>
      <c r="E27" s="135" t="s">
        <v>151</v>
      </c>
      <c r="F27" s="135" t="s">
        <v>83</v>
      </c>
      <c r="G27" s="141">
        <f t="shared" si="0"/>
        <v>20</v>
      </c>
      <c r="H27" s="141">
        <f t="shared" si="1"/>
        <v>40</v>
      </c>
      <c r="I27" s="141">
        <f t="shared" si="2"/>
        <v>30</v>
      </c>
      <c r="J27" s="141">
        <f t="shared" si="3"/>
        <v>0</v>
      </c>
      <c r="K27" s="135" t="s">
        <v>558</v>
      </c>
      <c r="M27" s="135">
        <f>'204.012 Milling'!P27</f>
        <v>154.22222222222223</v>
      </c>
      <c r="N27" s="135">
        <f>'204.0115 REM BUTT JOINTS'!M24</f>
        <v>63.222222222222221</v>
      </c>
      <c r="O27" s="135">
        <v>0</v>
      </c>
      <c r="P27" s="135">
        <f t="shared" si="4"/>
        <v>217.44444444444446</v>
      </c>
    </row>
    <row r="28" spans="1:18" x14ac:dyDescent="0.25">
      <c r="A28" s="132" t="s">
        <v>70</v>
      </c>
      <c r="B28" s="136">
        <v>27622</v>
      </c>
      <c r="C28" s="135" t="s">
        <v>58</v>
      </c>
      <c r="D28" s="136">
        <v>27763</v>
      </c>
      <c r="E28" s="135" t="s">
        <v>237</v>
      </c>
      <c r="F28" s="135" t="s">
        <v>83</v>
      </c>
      <c r="G28" s="141">
        <f t="shared" si="0"/>
        <v>20</v>
      </c>
      <c r="H28" s="141">
        <f t="shared" si="1"/>
        <v>50</v>
      </c>
      <c r="I28" s="141">
        <f t="shared" si="2"/>
        <v>30</v>
      </c>
      <c r="J28" s="141">
        <f t="shared" si="3"/>
        <v>0</v>
      </c>
      <c r="M28" s="135">
        <f>'204.012 Milling'!P28</f>
        <v>183.33333333333334</v>
      </c>
      <c r="N28" s="135">
        <f>'204.0115 REM BUTT JOINTS'!M25</f>
        <v>81.333333333333329</v>
      </c>
      <c r="O28" s="135">
        <v>0</v>
      </c>
      <c r="P28" s="135">
        <f t="shared" si="4"/>
        <v>264.66666666666669</v>
      </c>
    </row>
    <row r="29" spans="1:18" s="163" customFormat="1" x14ac:dyDescent="0.25">
      <c r="A29" s="162" t="s">
        <v>70</v>
      </c>
      <c r="B29" s="164">
        <v>24067</v>
      </c>
      <c r="C29" s="167" t="s">
        <v>58</v>
      </c>
      <c r="D29" s="164">
        <v>24078</v>
      </c>
      <c r="E29" s="167" t="s">
        <v>500</v>
      </c>
      <c r="F29" s="167" t="s">
        <v>83</v>
      </c>
      <c r="G29" s="244" t="s">
        <v>101</v>
      </c>
      <c r="H29" s="244" t="s">
        <v>101</v>
      </c>
      <c r="I29" s="244" t="s">
        <v>101</v>
      </c>
      <c r="J29" s="228">
        <f t="shared" si="3"/>
        <v>1</v>
      </c>
      <c r="K29" s="167"/>
      <c r="M29" s="167"/>
      <c r="N29" s="167"/>
      <c r="O29" s="167"/>
      <c r="P29" s="167"/>
      <c r="Q29" s="167">
        <f>'204.0010 REM A.S.'!M27</f>
        <v>45</v>
      </c>
      <c r="R29" s="167">
        <f>Q29/9</f>
        <v>5</v>
      </c>
    </row>
    <row r="30" spans="1:18" x14ac:dyDescent="0.25">
      <c r="A30" s="132" t="s">
        <v>70</v>
      </c>
      <c r="B30" s="136">
        <v>24115</v>
      </c>
      <c r="C30" s="135" t="s">
        <v>58</v>
      </c>
      <c r="D30" s="136">
        <v>24133</v>
      </c>
      <c r="E30" s="135" t="s">
        <v>500</v>
      </c>
      <c r="F30" s="135" t="s">
        <v>83</v>
      </c>
      <c r="G30" s="191" t="s">
        <v>101</v>
      </c>
      <c r="H30" s="191" t="s">
        <v>101</v>
      </c>
      <c r="I30" s="191" t="s">
        <v>101</v>
      </c>
      <c r="J30" s="141">
        <f t="shared" si="3"/>
        <v>1</v>
      </c>
      <c r="Q30" s="135">
        <f>'204.0010 REM A.S.'!M28</f>
        <v>62</v>
      </c>
      <c r="R30" s="135">
        <f>Q30/9</f>
        <v>6.8888888888888893</v>
      </c>
    </row>
    <row r="31" spans="1:18" ht="11" thickBot="1" x14ac:dyDescent="0.3">
      <c r="A31" s="132" t="s">
        <v>70</v>
      </c>
      <c r="B31" s="136">
        <v>24105</v>
      </c>
      <c r="C31" s="135" t="s">
        <v>58</v>
      </c>
      <c r="D31" s="136">
        <v>24170</v>
      </c>
      <c r="E31" s="135" t="s">
        <v>500</v>
      </c>
      <c r="F31" s="135" t="s">
        <v>99</v>
      </c>
      <c r="G31" s="191" t="s">
        <v>101</v>
      </c>
      <c r="H31" s="191" t="s">
        <v>101</v>
      </c>
      <c r="I31" s="191" t="s">
        <v>101</v>
      </c>
      <c r="J31" s="141">
        <f t="shared" si="3"/>
        <v>4</v>
      </c>
      <c r="Q31" s="135">
        <f>'204.0010 REM A.S.'!M29</f>
        <v>319</v>
      </c>
      <c r="R31" s="135">
        <f>Q31/9</f>
        <v>35.444444444444443</v>
      </c>
    </row>
    <row r="32" spans="1:18" x14ac:dyDescent="0.25">
      <c r="E32" s="135" t="s">
        <v>72</v>
      </c>
      <c r="F32" s="138"/>
      <c r="G32" s="142">
        <f>SUM(G7:G31)</f>
        <v>2260</v>
      </c>
      <c r="H32" s="142">
        <f>SUM(H7:H31)</f>
        <v>5950</v>
      </c>
      <c r="I32" s="142">
        <f>SUM(I7:I31)</f>
        <v>4180</v>
      </c>
      <c r="J32" s="142">
        <f>SUM(J7:J31)</f>
        <v>13</v>
      </c>
      <c r="K32" s="139"/>
    </row>
    <row r="34" spans="1:16" x14ac:dyDescent="0.25">
      <c r="A34" s="132" t="s">
        <v>503</v>
      </c>
      <c r="B34" s="136">
        <v>21125</v>
      </c>
      <c r="C34" s="135" t="s">
        <v>58</v>
      </c>
      <c r="D34" s="136">
        <v>21945</v>
      </c>
      <c r="E34" s="135" t="s">
        <v>507</v>
      </c>
      <c r="G34" s="141">
        <f t="shared" ref="G34:G36" si="5">ROUNDUP(P34*0.06,-1)</f>
        <v>40</v>
      </c>
      <c r="H34" s="141">
        <f t="shared" ref="H34:H36" si="6">ROUNDUP((P34*112.5*3.25)/2000,-1)</f>
        <v>110</v>
      </c>
      <c r="I34" s="141">
        <f t="shared" ref="I34:I36" si="7">ROUNDUP((P34*112.5*2)/2000,-1)</f>
        <v>70</v>
      </c>
      <c r="J34" s="191" t="s">
        <v>101</v>
      </c>
      <c r="M34" s="135">
        <f>'204.012 Milling'!O31</f>
        <v>583.33333333333337</v>
      </c>
      <c r="P34" s="135">
        <f t="shared" si="4"/>
        <v>583.33333333333337</v>
      </c>
    </row>
    <row r="35" spans="1:16" x14ac:dyDescent="0.25">
      <c r="A35" s="132" t="s">
        <v>503</v>
      </c>
      <c r="B35" s="136">
        <v>21945</v>
      </c>
      <c r="C35" s="135" t="s">
        <v>58</v>
      </c>
      <c r="D35" s="136">
        <v>23500</v>
      </c>
      <c r="E35" s="135" t="s">
        <v>507</v>
      </c>
      <c r="G35" s="141">
        <f t="shared" si="5"/>
        <v>100</v>
      </c>
      <c r="H35" s="141">
        <f t="shared" si="6"/>
        <v>290</v>
      </c>
      <c r="I35" s="141">
        <f t="shared" si="7"/>
        <v>180</v>
      </c>
      <c r="J35" s="191" t="s">
        <v>101</v>
      </c>
      <c r="M35" s="135">
        <f>'204.012 Milling'!O32</f>
        <v>1537.1111111111111</v>
      </c>
      <c r="P35" s="135">
        <f t="shared" si="4"/>
        <v>1537.1111111111111</v>
      </c>
    </row>
    <row r="36" spans="1:16" ht="11" thickBot="1" x14ac:dyDescent="0.3">
      <c r="A36" s="132" t="s">
        <v>503</v>
      </c>
      <c r="B36" s="136">
        <v>23500</v>
      </c>
      <c r="C36" s="135" t="s">
        <v>58</v>
      </c>
      <c r="D36" s="136">
        <v>24160</v>
      </c>
      <c r="E36" s="135" t="s">
        <v>507</v>
      </c>
      <c r="G36" s="141">
        <f t="shared" si="5"/>
        <v>50</v>
      </c>
      <c r="H36" s="141">
        <f t="shared" si="6"/>
        <v>130</v>
      </c>
      <c r="I36" s="141">
        <f t="shared" si="7"/>
        <v>80</v>
      </c>
      <c r="J36" s="191" t="s">
        <v>101</v>
      </c>
      <c r="M36" s="135">
        <f>'204.012 Milling'!O33</f>
        <v>700.88888888888891</v>
      </c>
      <c r="P36" s="135">
        <f t="shared" si="4"/>
        <v>700.88888888888891</v>
      </c>
    </row>
    <row r="37" spans="1:16" x14ac:dyDescent="0.25">
      <c r="E37" s="135" t="s">
        <v>504</v>
      </c>
      <c r="F37" s="138"/>
      <c r="G37" s="142">
        <f>SUM(G34:G36)</f>
        <v>190</v>
      </c>
      <c r="H37" s="142">
        <f>SUM(H34:H36)</f>
        <v>530</v>
      </c>
      <c r="I37" s="142">
        <f>SUM(I34:I36)</f>
        <v>330</v>
      </c>
      <c r="J37" s="142">
        <f>SUM(J34:J36)</f>
        <v>0</v>
      </c>
      <c r="K37" s="139"/>
    </row>
    <row r="39" spans="1:16" x14ac:dyDescent="0.25">
      <c r="E39" s="135" t="s">
        <v>505</v>
      </c>
      <c r="G39" s="137">
        <f>0+'460 HMA'!TOTAL455.0605_0010+'460 HMA'!TOTAL455.0605_0020</f>
        <v>2450</v>
      </c>
      <c r="H39" s="137">
        <f>0+'460 HMA'!TOTAL460.6223_0010+'460 HMA'!TOTAL460.6223_0020</f>
        <v>6480</v>
      </c>
      <c r="I39" s="137">
        <f>0+'460 HMA'!TOTAL460.6244_0010+'460 HMA'!TOTAL460.6244_0020</f>
        <v>4510</v>
      </c>
      <c r="J39" s="137">
        <f>0+'460 HMA'!TOTAL465.0120_0010+'460 HMA'!TOTAL465.0120_0020</f>
        <v>13</v>
      </c>
    </row>
    <row r="47" spans="1:16" x14ac:dyDescent="0.25">
      <c r="H47" s="137" t="s">
        <v>521</v>
      </c>
    </row>
  </sheetData>
  <mergeCells count="1">
    <mergeCell ref="A1:K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C8B59-2A8F-460F-B9E0-1EC9CDE2CAFC}">
  <dimension ref="A1:P156"/>
  <sheetViews>
    <sheetView showGridLines="0" topLeftCell="A3" zoomScaleNormal="100" workbookViewId="0">
      <selection activeCell="U37" sqref="U37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9.54296875" style="135" customWidth="1"/>
    <col min="6" max="6" width="11.453125" style="137" customWidth="1"/>
    <col min="7" max="7" width="12.7265625" style="137" customWidth="1"/>
    <col min="8" max="8" width="14" style="135" bestFit="1" customWidth="1"/>
    <col min="9" max="16384" width="8" style="133"/>
  </cols>
  <sheetData>
    <row r="1" spans="1:16" s="124" customFormat="1" x14ac:dyDescent="0.25">
      <c r="A1" s="271" t="s">
        <v>470</v>
      </c>
      <c r="B1" s="271"/>
      <c r="C1" s="271"/>
      <c r="D1" s="271"/>
      <c r="E1" s="271"/>
      <c r="F1" s="271"/>
      <c r="G1" s="271"/>
      <c r="H1" s="271"/>
      <c r="I1" s="258"/>
    </row>
    <row r="2" spans="1:16" s="124" customFormat="1" x14ac:dyDescent="0.25">
      <c r="A2" s="123"/>
      <c r="B2" s="125"/>
      <c r="C2" s="125"/>
      <c r="D2" s="125"/>
      <c r="E2" s="125"/>
      <c r="F2" s="125"/>
      <c r="G2" s="125"/>
      <c r="H2" s="125"/>
    </row>
    <row r="3" spans="1:16" s="124" customFormat="1" ht="14.5" x14ac:dyDescent="0.35">
      <c r="A3" s="123"/>
      <c r="B3" s="125"/>
      <c r="C3" s="125"/>
      <c r="D3" s="125"/>
      <c r="E3" s="125"/>
      <c r="F3" s="125"/>
      <c r="G3" s="125"/>
      <c r="H3" s="125"/>
      <c r="K3" s="154" t="s">
        <v>91</v>
      </c>
      <c r="L3"/>
      <c r="M3"/>
    </row>
    <row r="4" spans="1:16" s="124" customFormat="1" ht="14.5" x14ac:dyDescent="0.35">
      <c r="A4" s="123"/>
      <c r="B4" s="125"/>
      <c r="C4" s="125"/>
      <c r="D4" s="125"/>
      <c r="E4" s="125"/>
      <c r="F4" s="153" t="s">
        <v>84</v>
      </c>
      <c r="G4" s="153" t="s">
        <v>88</v>
      </c>
      <c r="H4" s="125"/>
      <c r="K4" s="155"/>
      <c r="L4" s="155"/>
      <c r="M4" s="155"/>
    </row>
    <row r="5" spans="1:16" s="124" customFormat="1" ht="21" x14ac:dyDescent="0.25">
      <c r="A5" s="123"/>
      <c r="B5" s="125"/>
      <c r="C5" s="125"/>
      <c r="D5" s="125"/>
      <c r="E5" s="125"/>
      <c r="F5" s="127" t="s">
        <v>85</v>
      </c>
      <c r="G5" s="127" t="s">
        <v>89</v>
      </c>
      <c r="H5" s="125"/>
      <c r="J5" s="136"/>
      <c r="K5" s="136"/>
      <c r="L5" s="136"/>
      <c r="M5" s="136"/>
      <c r="P5" s="160"/>
    </row>
    <row r="6" spans="1:16" s="124" customFormat="1" ht="11.25" customHeigh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86</v>
      </c>
      <c r="G6" s="130" t="s">
        <v>86</v>
      </c>
      <c r="H6" s="130" t="s">
        <v>7</v>
      </c>
      <c r="J6" s="136"/>
      <c r="K6" s="136" t="s">
        <v>92</v>
      </c>
      <c r="L6" s="136"/>
      <c r="M6" s="136" t="s">
        <v>93</v>
      </c>
      <c r="P6" s="160"/>
    </row>
    <row r="7" spans="1:16" ht="11.25" customHeight="1" x14ac:dyDescent="0.35">
      <c r="A7" s="132" t="s">
        <v>70</v>
      </c>
      <c r="B7" s="134">
        <v>21260</v>
      </c>
      <c r="C7" s="156" t="s">
        <v>58</v>
      </c>
      <c r="D7" s="136">
        <v>21397</v>
      </c>
      <c r="E7" s="157" t="s">
        <v>83</v>
      </c>
      <c r="F7" s="137">
        <f t="shared" ref="F7:F23" si="0">ROUNDUP(K7/9,0)</f>
        <v>47</v>
      </c>
      <c r="G7" s="137">
        <f t="shared" ref="G7:G48" si="1">ROUNDUP(M7/9,0)</f>
        <v>47</v>
      </c>
      <c r="J7" s="136"/>
      <c r="K7" s="137">
        <v>418</v>
      </c>
      <c r="L7" s="137"/>
      <c r="M7" s="137">
        <v>420</v>
      </c>
      <c r="P7" s="159"/>
    </row>
    <row r="8" spans="1:16" ht="11.25" customHeight="1" x14ac:dyDescent="0.35">
      <c r="A8" s="132" t="s">
        <v>70</v>
      </c>
      <c r="B8" s="136">
        <v>21323</v>
      </c>
      <c r="C8" s="156" t="s">
        <v>58</v>
      </c>
      <c r="D8" s="136">
        <v>21358</v>
      </c>
      <c r="E8" s="157" t="s">
        <v>99</v>
      </c>
      <c r="F8" s="137">
        <f t="shared" si="0"/>
        <v>15</v>
      </c>
      <c r="G8" s="137">
        <f t="shared" si="1"/>
        <v>13</v>
      </c>
      <c r="J8" s="136"/>
      <c r="K8" s="137">
        <v>130</v>
      </c>
      <c r="L8" s="137"/>
      <c r="M8" s="137">
        <v>109</v>
      </c>
      <c r="P8" s="159"/>
    </row>
    <row r="9" spans="1:16" ht="11.25" customHeight="1" x14ac:dyDescent="0.35">
      <c r="A9" s="132" t="s">
        <v>70</v>
      </c>
      <c r="B9" s="136">
        <v>21376</v>
      </c>
      <c r="C9" s="156" t="s">
        <v>58</v>
      </c>
      <c r="D9" s="136">
        <v>21421</v>
      </c>
      <c r="E9" s="157" t="s">
        <v>99</v>
      </c>
      <c r="F9" s="137">
        <f t="shared" si="0"/>
        <v>18</v>
      </c>
      <c r="G9" s="137">
        <f t="shared" si="1"/>
        <v>17</v>
      </c>
      <c r="J9" s="136"/>
      <c r="K9" s="137">
        <v>158</v>
      </c>
      <c r="L9" s="137"/>
      <c r="M9" s="137">
        <v>148</v>
      </c>
      <c r="P9" s="159"/>
    </row>
    <row r="10" spans="1:16" ht="11.25" customHeight="1" x14ac:dyDescent="0.35">
      <c r="A10" s="132" t="s">
        <v>70</v>
      </c>
      <c r="B10" s="136">
        <v>21428</v>
      </c>
      <c r="C10" s="156" t="s">
        <v>58</v>
      </c>
      <c r="D10" s="136">
        <v>21448</v>
      </c>
      <c r="E10" s="157" t="s">
        <v>83</v>
      </c>
      <c r="F10" s="137">
        <f t="shared" si="0"/>
        <v>9</v>
      </c>
      <c r="G10" s="137">
        <f t="shared" si="1"/>
        <v>8</v>
      </c>
      <c r="J10" s="136"/>
      <c r="K10" s="137">
        <v>73</v>
      </c>
      <c r="L10" s="137"/>
      <c r="M10" s="137">
        <v>71</v>
      </c>
      <c r="P10" s="159"/>
    </row>
    <row r="11" spans="1:16" ht="11.25" customHeight="1" x14ac:dyDescent="0.35">
      <c r="A11" s="132" t="s">
        <v>70</v>
      </c>
      <c r="B11" s="136">
        <v>21624</v>
      </c>
      <c r="C11" s="156" t="s">
        <v>58</v>
      </c>
      <c r="D11" s="136">
        <v>21644</v>
      </c>
      <c r="E11" s="157" t="s">
        <v>83</v>
      </c>
      <c r="F11" s="137">
        <f t="shared" si="0"/>
        <v>9</v>
      </c>
      <c r="G11" s="137">
        <f t="shared" si="1"/>
        <v>9</v>
      </c>
      <c r="J11" s="136"/>
      <c r="K11" s="137">
        <v>79</v>
      </c>
      <c r="L11" s="137"/>
      <c r="M11" s="137">
        <v>75</v>
      </c>
      <c r="P11" s="159"/>
    </row>
    <row r="12" spans="1:16" s="163" customFormat="1" ht="11.25" customHeight="1" x14ac:dyDescent="0.35">
      <c r="A12" s="162" t="s">
        <v>70</v>
      </c>
      <c r="B12" s="164">
        <v>21697</v>
      </c>
      <c r="C12" s="165" t="s">
        <v>58</v>
      </c>
      <c r="D12" s="164">
        <v>21718</v>
      </c>
      <c r="E12" s="158" t="s">
        <v>99</v>
      </c>
      <c r="F12" s="166">
        <f t="shared" si="0"/>
        <v>9</v>
      </c>
      <c r="G12" s="166">
        <f t="shared" si="1"/>
        <v>9</v>
      </c>
      <c r="H12" s="167"/>
      <c r="J12" s="164"/>
      <c r="K12" s="166">
        <v>79</v>
      </c>
      <c r="L12" s="166"/>
      <c r="M12" s="166">
        <v>81</v>
      </c>
      <c r="P12" s="239"/>
    </row>
    <row r="13" spans="1:16" ht="11.25" customHeight="1" x14ac:dyDescent="0.35">
      <c r="A13" s="132" t="s">
        <v>70</v>
      </c>
      <c r="B13" s="136">
        <v>21701</v>
      </c>
      <c r="C13" s="156" t="s">
        <v>58</v>
      </c>
      <c r="D13" s="136">
        <v>21719</v>
      </c>
      <c r="E13" s="157" t="s">
        <v>83</v>
      </c>
      <c r="F13" s="137">
        <f t="shared" si="0"/>
        <v>8</v>
      </c>
      <c r="G13" s="137">
        <f t="shared" si="1"/>
        <v>8</v>
      </c>
      <c r="J13" s="136"/>
      <c r="K13" s="137">
        <v>66</v>
      </c>
      <c r="L13" s="137"/>
      <c r="M13" s="137">
        <v>68</v>
      </c>
      <c r="P13" s="159"/>
    </row>
    <row r="14" spans="1:16" ht="11.25" customHeight="1" x14ac:dyDescent="0.35">
      <c r="A14" s="132" t="s">
        <v>70</v>
      </c>
      <c r="B14" s="136" t="s">
        <v>94</v>
      </c>
      <c r="C14" s="156" t="s">
        <v>58</v>
      </c>
      <c r="D14" s="136">
        <v>21766</v>
      </c>
      <c r="E14" s="157" t="s">
        <v>99</v>
      </c>
      <c r="F14" s="137">
        <f t="shared" si="0"/>
        <v>19</v>
      </c>
      <c r="G14" s="137">
        <f t="shared" si="1"/>
        <v>18</v>
      </c>
      <c r="J14" s="136"/>
      <c r="K14" s="137">
        <v>169</v>
      </c>
      <c r="L14" s="137"/>
      <c r="M14" s="137">
        <v>160</v>
      </c>
      <c r="P14" s="159"/>
    </row>
    <row r="15" spans="1:16" ht="11.25" customHeight="1" x14ac:dyDescent="0.35">
      <c r="A15" s="132" t="s">
        <v>70</v>
      </c>
      <c r="B15" s="136">
        <v>21945</v>
      </c>
      <c r="C15" s="156" t="s">
        <v>58</v>
      </c>
      <c r="D15" s="136">
        <v>22053</v>
      </c>
      <c r="E15" s="157" t="s">
        <v>83</v>
      </c>
      <c r="F15" s="137">
        <f t="shared" si="0"/>
        <v>42</v>
      </c>
      <c r="G15" s="137">
        <f t="shared" si="1"/>
        <v>42</v>
      </c>
      <c r="J15" s="136"/>
      <c r="K15" s="137">
        <v>371</v>
      </c>
      <c r="L15" s="137"/>
      <c r="M15" s="137">
        <v>371</v>
      </c>
      <c r="P15" s="159"/>
    </row>
    <row r="16" spans="1:16" ht="11.25" customHeight="1" x14ac:dyDescent="0.35">
      <c r="A16" s="132" t="s">
        <v>70</v>
      </c>
      <c r="B16" s="136">
        <v>22029</v>
      </c>
      <c r="C16" s="156" t="s">
        <v>58</v>
      </c>
      <c r="D16" s="136">
        <v>22053</v>
      </c>
      <c r="E16" s="157" t="s">
        <v>83</v>
      </c>
      <c r="F16" s="137">
        <f t="shared" si="0"/>
        <v>10</v>
      </c>
      <c r="G16" s="137">
        <f t="shared" si="1"/>
        <v>10</v>
      </c>
      <c r="J16" s="136"/>
      <c r="K16" s="137">
        <v>83</v>
      </c>
      <c r="L16" s="137"/>
      <c r="M16" s="137">
        <v>83</v>
      </c>
      <c r="P16" s="159"/>
    </row>
    <row r="17" spans="1:16" s="163" customFormat="1" ht="11.25" customHeight="1" x14ac:dyDescent="0.35">
      <c r="A17" s="162" t="s">
        <v>70</v>
      </c>
      <c r="B17" s="164">
        <v>22023</v>
      </c>
      <c r="C17" s="165" t="s">
        <v>58</v>
      </c>
      <c r="D17" s="164">
        <v>22050</v>
      </c>
      <c r="E17" s="158" t="s">
        <v>99</v>
      </c>
      <c r="F17" s="166">
        <f t="shared" si="0"/>
        <v>17</v>
      </c>
      <c r="G17" s="166">
        <f t="shared" si="1"/>
        <v>17</v>
      </c>
      <c r="H17" s="167"/>
      <c r="J17" s="164"/>
      <c r="K17" s="166">
        <v>152</v>
      </c>
      <c r="L17" s="166"/>
      <c r="M17" s="166">
        <v>151</v>
      </c>
      <c r="P17" s="239"/>
    </row>
    <row r="18" spans="1:16" ht="11.25" customHeight="1" x14ac:dyDescent="0.35">
      <c r="A18" s="132" t="s">
        <v>70</v>
      </c>
      <c r="B18" s="136">
        <v>22123</v>
      </c>
      <c r="C18" s="156" t="s">
        <v>58</v>
      </c>
      <c r="D18" s="136">
        <v>22147</v>
      </c>
      <c r="E18" s="157" t="s">
        <v>99</v>
      </c>
      <c r="F18" s="137">
        <f t="shared" si="0"/>
        <v>15</v>
      </c>
      <c r="G18" s="137">
        <f t="shared" si="1"/>
        <v>15</v>
      </c>
      <c r="J18" s="136"/>
      <c r="K18" s="137">
        <v>133</v>
      </c>
      <c r="L18" s="137"/>
      <c r="M18" s="137">
        <v>129</v>
      </c>
      <c r="P18" s="159"/>
    </row>
    <row r="19" spans="1:16" ht="11.25" customHeight="1" x14ac:dyDescent="0.35">
      <c r="A19" s="132" t="s">
        <v>70</v>
      </c>
      <c r="B19" s="136">
        <v>22156</v>
      </c>
      <c r="C19" s="156" t="s">
        <v>58</v>
      </c>
      <c r="D19" s="136">
        <v>22178</v>
      </c>
      <c r="E19" s="157" t="s">
        <v>83</v>
      </c>
      <c r="F19" s="137">
        <f t="shared" si="0"/>
        <v>8</v>
      </c>
      <c r="G19" s="137">
        <f t="shared" si="1"/>
        <v>9</v>
      </c>
      <c r="J19" s="136"/>
      <c r="K19" s="137">
        <v>65</v>
      </c>
      <c r="L19" s="137"/>
      <c r="M19" s="137">
        <v>76</v>
      </c>
      <c r="P19" s="159"/>
    </row>
    <row r="20" spans="1:16" ht="11.25" customHeight="1" x14ac:dyDescent="0.35">
      <c r="A20" s="132" t="s">
        <v>70</v>
      </c>
      <c r="B20" s="136">
        <v>22236</v>
      </c>
      <c r="C20" s="156" t="s">
        <v>58</v>
      </c>
      <c r="D20" s="136">
        <v>22261</v>
      </c>
      <c r="E20" s="157" t="s">
        <v>99</v>
      </c>
      <c r="F20" s="137">
        <f t="shared" si="0"/>
        <v>25</v>
      </c>
      <c r="G20" s="137">
        <f t="shared" si="1"/>
        <v>25</v>
      </c>
      <c r="J20" s="136"/>
      <c r="K20" s="137">
        <v>225</v>
      </c>
      <c r="L20" s="137"/>
      <c r="M20" s="137">
        <v>223</v>
      </c>
      <c r="P20" s="159"/>
    </row>
    <row r="21" spans="1:16" ht="11.25" customHeight="1" x14ac:dyDescent="0.35">
      <c r="A21" s="132" t="s">
        <v>70</v>
      </c>
      <c r="B21" s="136">
        <v>22241</v>
      </c>
      <c r="C21" s="156" t="s">
        <v>58</v>
      </c>
      <c r="D21" s="136">
        <v>22266</v>
      </c>
      <c r="E21" s="157" t="s">
        <v>83</v>
      </c>
      <c r="F21" s="137">
        <f t="shared" si="0"/>
        <v>11</v>
      </c>
      <c r="G21" s="137">
        <f t="shared" si="1"/>
        <v>11</v>
      </c>
      <c r="J21" s="136"/>
      <c r="K21" s="137">
        <v>91</v>
      </c>
      <c r="L21" s="137"/>
      <c r="M21" s="137">
        <v>96</v>
      </c>
      <c r="P21" s="159"/>
    </row>
    <row r="22" spans="1:16" s="163" customFormat="1" ht="11.25" customHeight="1" x14ac:dyDescent="0.35">
      <c r="A22" s="162" t="s">
        <v>70</v>
      </c>
      <c r="B22" s="164">
        <v>22280</v>
      </c>
      <c r="C22" s="165" t="s">
        <v>58</v>
      </c>
      <c r="D22" s="164">
        <v>22304</v>
      </c>
      <c r="E22" s="240" t="s">
        <v>83</v>
      </c>
      <c r="F22" s="166">
        <f t="shared" si="0"/>
        <v>10</v>
      </c>
      <c r="G22" s="166">
        <f t="shared" si="1"/>
        <v>10</v>
      </c>
      <c r="H22" s="167" t="s">
        <v>100</v>
      </c>
      <c r="J22" s="164"/>
      <c r="K22" s="166">
        <v>82</v>
      </c>
      <c r="L22" s="166"/>
      <c r="M22" s="166">
        <v>82</v>
      </c>
      <c r="P22" s="239"/>
    </row>
    <row r="23" spans="1:16" ht="11.25" customHeight="1" x14ac:dyDescent="0.35">
      <c r="A23" s="132" t="s">
        <v>70</v>
      </c>
      <c r="B23" s="136">
        <v>22296</v>
      </c>
      <c r="C23" s="156" t="s">
        <v>58</v>
      </c>
      <c r="D23" s="136">
        <v>22322</v>
      </c>
      <c r="E23" s="161" t="s">
        <v>99</v>
      </c>
      <c r="F23" s="137">
        <f t="shared" si="0"/>
        <v>16</v>
      </c>
      <c r="G23" s="137">
        <f t="shared" si="1"/>
        <v>16</v>
      </c>
      <c r="H23" s="135" t="s">
        <v>100</v>
      </c>
      <c r="J23" s="136"/>
      <c r="K23" s="137">
        <v>140</v>
      </c>
      <c r="L23" s="137"/>
      <c r="M23" s="137">
        <v>140</v>
      </c>
      <c r="P23" s="159"/>
    </row>
    <row r="24" spans="1:16" ht="11.25" customHeight="1" x14ac:dyDescent="0.35">
      <c r="A24" s="132" t="s">
        <v>70</v>
      </c>
      <c r="B24" s="136">
        <v>22331</v>
      </c>
      <c r="C24" s="156" t="s">
        <v>58</v>
      </c>
      <c r="D24" s="136">
        <v>22356</v>
      </c>
      <c r="E24" s="157" t="s">
        <v>83</v>
      </c>
      <c r="F24" s="137">
        <f>ROUNDUP(K24/9,0)</f>
        <v>11</v>
      </c>
      <c r="G24" s="137">
        <f t="shared" si="1"/>
        <v>11</v>
      </c>
      <c r="J24" s="136"/>
      <c r="K24" s="137">
        <v>92</v>
      </c>
      <c r="L24" s="137"/>
      <c r="M24" s="137">
        <v>94</v>
      </c>
      <c r="P24" s="159"/>
    </row>
    <row r="25" spans="1:16" ht="11.25" customHeight="1" x14ac:dyDescent="0.35">
      <c r="A25" s="132" t="s">
        <v>70</v>
      </c>
      <c r="B25" s="136">
        <v>22392</v>
      </c>
      <c r="C25" s="156" t="s">
        <v>58</v>
      </c>
      <c r="D25" s="136">
        <v>22429</v>
      </c>
      <c r="E25" s="157" t="s">
        <v>99</v>
      </c>
      <c r="F25" s="137">
        <f>ROUNDUP(K25/9,0)</f>
        <v>22</v>
      </c>
      <c r="G25" s="137">
        <f t="shared" si="1"/>
        <v>21</v>
      </c>
      <c r="J25" s="136"/>
      <c r="K25" s="137">
        <v>193</v>
      </c>
      <c r="L25" s="137"/>
      <c r="M25" s="137">
        <v>189</v>
      </c>
      <c r="P25" s="159"/>
    </row>
    <row r="26" spans="1:16" ht="11.25" customHeight="1" x14ac:dyDescent="0.35">
      <c r="A26" s="132" t="s">
        <v>70</v>
      </c>
      <c r="B26" s="136">
        <v>22418</v>
      </c>
      <c r="C26" s="156" t="s">
        <v>58</v>
      </c>
      <c r="D26" s="136">
        <v>22442</v>
      </c>
      <c r="E26" s="157" t="s">
        <v>83</v>
      </c>
      <c r="F26" s="137">
        <f>ROUNDUP(K26/9,0)</f>
        <v>7</v>
      </c>
      <c r="G26" s="137">
        <f t="shared" si="1"/>
        <v>22</v>
      </c>
      <c r="J26" s="136"/>
      <c r="K26" s="137">
        <v>56</v>
      </c>
      <c r="L26" s="137"/>
      <c r="M26" s="137">
        <v>195</v>
      </c>
      <c r="P26" s="159"/>
    </row>
    <row r="27" spans="1:16" s="163" customFormat="1" ht="11.25" customHeight="1" x14ac:dyDescent="0.35">
      <c r="A27" s="162" t="s">
        <v>70</v>
      </c>
      <c r="B27" s="164">
        <v>22439</v>
      </c>
      <c r="C27" s="165" t="s">
        <v>58</v>
      </c>
      <c r="D27" s="164">
        <v>22456</v>
      </c>
      <c r="E27" s="158" t="s">
        <v>99</v>
      </c>
      <c r="F27" s="174" t="s">
        <v>101</v>
      </c>
      <c r="G27" s="166">
        <f t="shared" si="1"/>
        <v>12</v>
      </c>
      <c r="H27" s="167"/>
      <c r="J27" s="164"/>
      <c r="K27" s="166"/>
      <c r="L27" s="166"/>
      <c r="M27" s="166">
        <v>101</v>
      </c>
      <c r="P27" s="239"/>
    </row>
    <row r="28" spans="1:16" ht="11.25" customHeight="1" x14ac:dyDescent="0.35">
      <c r="A28" s="132" t="s">
        <v>70</v>
      </c>
      <c r="B28" s="136">
        <v>22456</v>
      </c>
      <c r="C28" s="156" t="s">
        <v>58</v>
      </c>
      <c r="D28" s="136">
        <v>22484</v>
      </c>
      <c r="E28" s="157" t="s">
        <v>83</v>
      </c>
      <c r="F28" s="137">
        <f t="shared" ref="F28:F48" si="2">ROUNDUP(K28/9,0)</f>
        <v>8</v>
      </c>
      <c r="G28" s="137">
        <f t="shared" si="1"/>
        <v>12</v>
      </c>
      <c r="J28" s="136"/>
      <c r="K28" s="137">
        <v>67</v>
      </c>
      <c r="L28" s="137"/>
      <c r="M28" s="137">
        <v>101</v>
      </c>
      <c r="P28" s="159"/>
    </row>
    <row r="29" spans="1:16" ht="11.25" customHeight="1" x14ac:dyDescent="0.35">
      <c r="A29" s="132" t="s">
        <v>70</v>
      </c>
      <c r="B29" s="136">
        <v>22484</v>
      </c>
      <c r="C29" s="156" t="s">
        <v>58</v>
      </c>
      <c r="D29" s="136">
        <v>22506</v>
      </c>
      <c r="E29" s="157" t="s">
        <v>99</v>
      </c>
      <c r="F29" s="137">
        <f t="shared" si="2"/>
        <v>14</v>
      </c>
      <c r="G29" s="137">
        <f t="shared" si="1"/>
        <v>15</v>
      </c>
      <c r="J29" s="136"/>
      <c r="K29" s="137">
        <v>122</v>
      </c>
      <c r="L29" s="137"/>
      <c r="M29" s="137">
        <v>128</v>
      </c>
      <c r="P29" s="159"/>
    </row>
    <row r="30" spans="1:16" ht="11.25" customHeight="1" x14ac:dyDescent="0.35">
      <c r="A30" s="132" t="s">
        <v>70</v>
      </c>
      <c r="B30" s="136">
        <v>22610</v>
      </c>
      <c r="C30" s="156" t="s">
        <v>58</v>
      </c>
      <c r="D30" s="136">
        <v>22630</v>
      </c>
      <c r="E30" s="157" t="s">
        <v>99</v>
      </c>
      <c r="F30" s="137">
        <f t="shared" si="2"/>
        <v>10</v>
      </c>
      <c r="G30" s="137">
        <f t="shared" si="1"/>
        <v>11</v>
      </c>
      <c r="J30" s="136"/>
      <c r="K30" s="137">
        <v>90</v>
      </c>
      <c r="L30" s="137"/>
      <c r="M30" s="137">
        <v>98</v>
      </c>
      <c r="P30" s="159"/>
    </row>
    <row r="31" spans="1:16" ht="11.25" customHeight="1" x14ac:dyDescent="0.35">
      <c r="A31" s="132" t="s">
        <v>70</v>
      </c>
      <c r="B31" s="136">
        <v>22764</v>
      </c>
      <c r="C31" s="156" t="s">
        <v>58</v>
      </c>
      <c r="D31" s="136">
        <v>22791</v>
      </c>
      <c r="E31" s="157" t="s">
        <v>99</v>
      </c>
      <c r="F31" s="137">
        <f t="shared" si="2"/>
        <v>11</v>
      </c>
      <c r="G31" s="137">
        <f t="shared" si="1"/>
        <v>11</v>
      </c>
      <c r="J31" s="136"/>
      <c r="K31" s="137">
        <v>96</v>
      </c>
      <c r="L31" s="137"/>
      <c r="M31" s="137">
        <v>96</v>
      </c>
      <c r="P31" s="159"/>
    </row>
    <row r="32" spans="1:16" s="163" customFormat="1" ht="11.25" customHeight="1" x14ac:dyDescent="0.35">
      <c r="A32" s="162" t="s">
        <v>70</v>
      </c>
      <c r="B32" s="164">
        <v>22784</v>
      </c>
      <c r="C32" s="165" t="s">
        <v>58</v>
      </c>
      <c r="D32" s="164">
        <v>22816</v>
      </c>
      <c r="E32" s="158" t="s">
        <v>83</v>
      </c>
      <c r="F32" s="166">
        <f t="shared" si="2"/>
        <v>13</v>
      </c>
      <c r="G32" s="166">
        <f t="shared" si="1"/>
        <v>12</v>
      </c>
      <c r="H32" s="167"/>
      <c r="J32" s="164"/>
      <c r="K32" s="166">
        <v>113</v>
      </c>
      <c r="L32" s="166"/>
      <c r="M32" s="166">
        <v>108</v>
      </c>
      <c r="P32" s="239"/>
    </row>
    <row r="33" spans="1:16" ht="11.25" customHeight="1" x14ac:dyDescent="0.35">
      <c r="A33" s="132" t="s">
        <v>70</v>
      </c>
      <c r="B33" s="136">
        <v>22828</v>
      </c>
      <c r="C33" s="156" t="s">
        <v>58</v>
      </c>
      <c r="D33" s="136">
        <v>22848</v>
      </c>
      <c r="E33" s="157" t="s">
        <v>99</v>
      </c>
      <c r="F33" s="137">
        <f t="shared" si="2"/>
        <v>8</v>
      </c>
      <c r="G33" s="137">
        <f t="shared" si="1"/>
        <v>8</v>
      </c>
      <c r="J33" s="136"/>
      <c r="K33" s="137">
        <v>66</v>
      </c>
      <c r="L33" s="137"/>
      <c r="M33" s="137">
        <v>72</v>
      </c>
      <c r="P33" s="159"/>
    </row>
    <row r="34" spans="1:16" ht="11.25" customHeight="1" x14ac:dyDescent="0.35">
      <c r="A34" s="132" t="s">
        <v>70</v>
      </c>
      <c r="B34" s="136">
        <v>22867</v>
      </c>
      <c r="C34" s="156" t="s">
        <v>58</v>
      </c>
      <c r="D34" s="136">
        <v>22888</v>
      </c>
      <c r="E34" s="157" t="s">
        <v>99</v>
      </c>
      <c r="F34" s="137">
        <f t="shared" si="2"/>
        <v>8</v>
      </c>
      <c r="G34" s="137">
        <f t="shared" si="1"/>
        <v>9</v>
      </c>
      <c r="J34" s="136"/>
      <c r="K34" s="137">
        <v>66</v>
      </c>
      <c r="L34" s="137"/>
      <c r="M34" s="137">
        <v>75</v>
      </c>
      <c r="P34" s="159"/>
    </row>
    <row r="35" spans="1:16" ht="11.25" customHeight="1" x14ac:dyDescent="0.35">
      <c r="A35" s="132" t="s">
        <v>70</v>
      </c>
      <c r="B35" s="136">
        <v>22868</v>
      </c>
      <c r="C35" s="156" t="s">
        <v>58</v>
      </c>
      <c r="D35" s="136">
        <v>22887</v>
      </c>
      <c r="E35" s="157" t="s">
        <v>83</v>
      </c>
      <c r="F35" s="137">
        <f t="shared" si="2"/>
        <v>15</v>
      </c>
      <c r="G35" s="137">
        <f t="shared" si="1"/>
        <v>14</v>
      </c>
      <c r="J35" s="136"/>
      <c r="K35" s="137">
        <v>130</v>
      </c>
      <c r="L35" s="137"/>
      <c r="M35" s="137">
        <v>123</v>
      </c>
      <c r="P35" s="159"/>
    </row>
    <row r="36" spans="1:16" ht="11.25" customHeight="1" x14ac:dyDescent="0.35">
      <c r="A36" s="132" t="s">
        <v>70</v>
      </c>
      <c r="B36" s="136">
        <v>22957</v>
      </c>
      <c r="C36" s="156" t="s">
        <v>58</v>
      </c>
      <c r="D36" s="136">
        <v>22978</v>
      </c>
      <c r="E36" s="157" t="s">
        <v>99</v>
      </c>
      <c r="F36" s="137">
        <f t="shared" si="2"/>
        <v>7</v>
      </c>
      <c r="G36" s="137">
        <f t="shared" si="1"/>
        <v>8</v>
      </c>
      <c r="J36" s="136"/>
      <c r="K36" s="137">
        <v>59</v>
      </c>
      <c r="L36" s="137"/>
      <c r="M36" s="137">
        <v>69</v>
      </c>
      <c r="P36" s="159"/>
    </row>
    <row r="37" spans="1:16" s="163" customFormat="1" ht="11.25" customHeight="1" x14ac:dyDescent="0.35">
      <c r="A37" s="162" t="s">
        <v>70</v>
      </c>
      <c r="B37" s="164">
        <v>23125</v>
      </c>
      <c r="C37" s="165" t="s">
        <v>58</v>
      </c>
      <c r="D37" s="164">
        <v>23141</v>
      </c>
      <c r="E37" s="158" t="s">
        <v>83</v>
      </c>
      <c r="F37" s="166">
        <f t="shared" si="2"/>
        <v>4</v>
      </c>
      <c r="G37" s="166">
        <f t="shared" si="1"/>
        <v>4</v>
      </c>
      <c r="H37" s="167"/>
      <c r="J37" s="164"/>
      <c r="K37" s="166">
        <v>36</v>
      </c>
      <c r="L37" s="166"/>
      <c r="M37" s="166">
        <v>36</v>
      </c>
      <c r="P37" s="239"/>
    </row>
    <row r="38" spans="1:16" ht="11.25" customHeight="1" x14ac:dyDescent="0.35">
      <c r="A38" s="132" t="s">
        <v>70</v>
      </c>
      <c r="B38" s="136">
        <v>23147</v>
      </c>
      <c r="C38" s="156" t="s">
        <v>58</v>
      </c>
      <c r="D38" s="136">
        <v>23164</v>
      </c>
      <c r="E38" s="157" t="s">
        <v>99</v>
      </c>
      <c r="F38" s="137">
        <f t="shared" si="2"/>
        <v>6</v>
      </c>
      <c r="G38" s="137">
        <f t="shared" si="1"/>
        <v>6</v>
      </c>
      <c r="J38" s="136"/>
      <c r="K38" s="137">
        <v>50</v>
      </c>
      <c r="L38" s="137"/>
      <c r="M38" s="137">
        <v>49</v>
      </c>
      <c r="P38" s="159"/>
    </row>
    <row r="39" spans="1:16" ht="11.25" customHeight="1" x14ac:dyDescent="0.35">
      <c r="A39" s="132" t="s">
        <v>70</v>
      </c>
      <c r="B39" s="136">
        <v>23166</v>
      </c>
      <c r="C39" s="156" t="s">
        <v>58</v>
      </c>
      <c r="D39" s="136">
        <v>23188</v>
      </c>
      <c r="E39" s="157" t="s">
        <v>83</v>
      </c>
      <c r="F39" s="137">
        <f t="shared" si="2"/>
        <v>6</v>
      </c>
      <c r="G39" s="137">
        <f t="shared" si="1"/>
        <v>6</v>
      </c>
      <c r="J39" s="136"/>
      <c r="K39" s="137">
        <v>46</v>
      </c>
      <c r="L39" s="137"/>
      <c r="M39" s="137">
        <v>46</v>
      </c>
      <c r="P39" s="159"/>
    </row>
    <row r="40" spans="1:16" ht="11.25" customHeight="1" x14ac:dyDescent="0.35">
      <c r="A40" s="132" t="s">
        <v>70</v>
      </c>
      <c r="B40" s="136">
        <v>23189</v>
      </c>
      <c r="C40" s="156" t="s">
        <v>58</v>
      </c>
      <c r="D40" s="136">
        <v>23206</v>
      </c>
      <c r="E40" s="157" t="s">
        <v>99</v>
      </c>
      <c r="F40" s="137">
        <f t="shared" si="2"/>
        <v>6</v>
      </c>
      <c r="G40" s="137">
        <f t="shared" si="1"/>
        <v>5</v>
      </c>
      <c r="J40" s="136"/>
      <c r="K40" s="137">
        <v>48</v>
      </c>
      <c r="L40" s="137"/>
      <c r="M40" s="137">
        <v>45</v>
      </c>
      <c r="P40" s="159"/>
    </row>
    <row r="41" spans="1:16" ht="11.25" customHeight="1" x14ac:dyDescent="0.35">
      <c r="A41" s="132" t="s">
        <v>70</v>
      </c>
      <c r="B41" s="136">
        <v>23233</v>
      </c>
      <c r="C41" s="156" t="s">
        <v>58</v>
      </c>
      <c r="D41" s="136">
        <v>23250</v>
      </c>
      <c r="E41" s="157" t="s">
        <v>99</v>
      </c>
      <c r="F41" s="137">
        <f t="shared" si="2"/>
        <v>5</v>
      </c>
      <c r="G41" s="137">
        <f t="shared" si="1"/>
        <v>5</v>
      </c>
      <c r="J41" s="136"/>
      <c r="K41" s="137">
        <v>41</v>
      </c>
      <c r="L41" s="137"/>
      <c r="M41" s="137">
        <v>41</v>
      </c>
      <c r="P41" s="159"/>
    </row>
    <row r="42" spans="1:16" s="163" customFormat="1" ht="11.25" customHeight="1" x14ac:dyDescent="0.35">
      <c r="A42" s="162" t="s">
        <v>70</v>
      </c>
      <c r="B42" s="164">
        <v>23255</v>
      </c>
      <c r="C42" s="165" t="s">
        <v>58</v>
      </c>
      <c r="D42" s="164">
        <v>23254</v>
      </c>
      <c r="E42" s="158" t="s">
        <v>83</v>
      </c>
      <c r="F42" s="166">
        <f t="shared" si="2"/>
        <v>4</v>
      </c>
      <c r="G42" s="166">
        <f t="shared" si="1"/>
        <v>5</v>
      </c>
      <c r="H42" s="167"/>
      <c r="J42" s="164"/>
      <c r="K42" s="166">
        <v>29</v>
      </c>
      <c r="L42" s="166"/>
      <c r="M42" s="166">
        <v>39</v>
      </c>
      <c r="P42" s="239"/>
    </row>
    <row r="43" spans="1:16" ht="11.25" customHeight="1" x14ac:dyDescent="0.35">
      <c r="A43" s="132" t="s">
        <v>70</v>
      </c>
      <c r="B43" s="136">
        <v>23300</v>
      </c>
      <c r="C43" s="156" t="s">
        <v>58</v>
      </c>
      <c r="D43" s="136">
        <v>23325</v>
      </c>
      <c r="E43" s="157" t="s">
        <v>99</v>
      </c>
      <c r="F43" s="137">
        <f t="shared" si="2"/>
        <v>6</v>
      </c>
      <c r="G43" s="137">
        <f t="shared" si="1"/>
        <v>7</v>
      </c>
      <c r="J43" s="136"/>
      <c r="K43" s="137">
        <v>54</v>
      </c>
      <c r="L43" s="137"/>
      <c r="M43" s="137">
        <v>55</v>
      </c>
      <c r="P43" s="159"/>
    </row>
    <row r="44" spans="1:16" ht="11.25" customHeight="1" x14ac:dyDescent="0.35">
      <c r="A44" s="132" t="s">
        <v>70</v>
      </c>
      <c r="B44" s="136">
        <v>23540</v>
      </c>
      <c r="C44" s="156" t="s">
        <v>58</v>
      </c>
      <c r="D44" s="136">
        <v>23570</v>
      </c>
      <c r="E44" s="157" t="s">
        <v>99</v>
      </c>
      <c r="F44" s="137">
        <f t="shared" si="2"/>
        <v>13</v>
      </c>
      <c r="G44" s="137">
        <f t="shared" si="1"/>
        <v>12</v>
      </c>
      <c r="J44" s="136"/>
      <c r="K44" s="137">
        <v>117</v>
      </c>
      <c r="L44" s="137"/>
      <c r="M44" s="137">
        <v>108</v>
      </c>
      <c r="P44" s="159"/>
    </row>
    <row r="45" spans="1:16" ht="11.25" customHeight="1" x14ac:dyDescent="0.35">
      <c r="A45" s="132" t="s">
        <v>70</v>
      </c>
      <c r="B45" s="136" t="s">
        <v>95</v>
      </c>
      <c r="C45" s="156" t="s">
        <v>58</v>
      </c>
      <c r="D45" s="136">
        <v>23608</v>
      </c>
      <c r="E45" s="157" t="s">
        <v>83</v>
      </c>
      <c r="F45" s="137">
        <f t="shared" si="2"/>
        <v>13</v>
      </c>
      <c r="G45" s="137">
        <f t="shared" si="1"/>
        <v>15</v>
      </c>
      <c r="J45" s="136"/>
      <c r="K45" s="137">
        <v>112</v>
      </c>
      <c r="L45" s="137"/>
      <c r="M45" s="137">
        <v>129</v>
      </c>
      <c r="P45" s="159"/>
    </row>
    <row r="46" spans="1:16" ht="11.25" customHeight="1" x14ac:dyDescent="0.35">
      <c r="A46" s="132" t="s">
        <v>70</v>
      </c>
      <c r="B46" s="136" t="s">
        <v>96</v>
      </c>
      <c r="C46" s="156" t="s">
        <v>58</v>
      </c>
      <c r="D46" s="136">
        <v>23612</v>
      </c>
      <c r="E46" s="157" t="s">
        <v>99</v>
      </c>
      <c r="F46" s="137">
        <f t="shared" si="2"/>
        <v>7</v>
      </c>
      <c r="G46" s="137">
        <f t="shared" si="1"/>
        <v>7</v>
      </c>
      <c r="J46" s="136"/>
      <c r="K46" s="137">
        <v>56</v>
      </c>
      <c r="L46" s="137"/>
      <c r="M46" s="137">
        <v>57</v>
      </c>
      <c r="P46" s="159"/>
    </row>
    <row r="47" spans="1:16" ht="11.25" customHeight="1" x14ac:dyDescent="0.35">
      <c r="A47" s="132" t="s">
        <v>70</v>
      </c>
      <c r="B47" s="136" t="s">
        <v>97</v>
      </c>
      <c r="C47" s="156" t="s">
        <v>58</v>
      </c>
      <c r="D47" s="136">
        <v>23644</v>
      </c>
      <c r="E47" s="157" t="s">
        <v>99</v>
      </c>
      <c r="F47" s="137">
        <f t="shared" si="2"/>
        <v>10</v>
      </c>
      <c r="G47" s="137">
        <f t="shared" si="1"/>
        <v>9</v>
      </c>
      <c r="J47" s="136"/>
      <c r="K47" s="137">
        <v>82</v>
      </c>
      <c r="L47" s="137"/>
      <c r="M47" s="137">
        <v>77</v>
      </c>
      <c r="P47" s="159"/>
    </row>
    <row r="48" spans="1:16" ht="11.25" customHeight="1" thickBot="1" x14ac:dyDescent="0.4">
      <c r="A48" s="132" t="s">
        <v>70</v>
      </c>
      <c r="B48" s="136" t="s">
        <v>98</v>
      </c>
      <c r="C48" s="156" t="s">
        <v>58</v>
      </c>
      <c r="D48" s="136">
        <v>23952</v>
      </c>
      <c r="E48" s="157" t="s">
        <v>99</v>
      </c>
      <c r="F48" s="137">
        <f t="shared" si="2"/>
        <v>10</v>
      </c>
      <c r="G48" s="137">
        <f t="shared" si="1"/>
        <v>9</v>
      </c>
      <c r="J48" s="136"/>
      <c r="K48" s="137">
        <v>84</v>
      </c>
      <c r="L48" s="137"/>
      <c r="M48" s="137">
        <v>81</v>
      </c>
      <c r="P48" s="159"/>
    </row>
    <row r="49" spans="5:13" ht="11.25" customHeight="1" x14ac:dyDescent="0.25">
      <c r="E49" s="135" t="s">
        <v>72</v>
      </c>
      <c r="F49" s="142">
        <f>SUM(F7:F48)</f>
        <v>512</v>
      </c>
      <c r="G49" s="142">
        <f>SUM(G7:G48)</f>
        <v>540</v>
      </c>
      <c r="H49" s="139"/>
      <c r="J49" s="136"/>
      <c r="K49" s="136"/>
      <c r="L49" s="136"/>
      <c r="M49" s="136"/>
    </row>
    <row r="50" spans="5:13" ht="11.25" customHeight="1" x14ac:dyDescent="0.25">
      <c r="J50" s="136"/>
      <c r="K50" s="136"/>
      <c r="L50" s="136"/>
      <c r="M50" s="136"/>
    </row>
    <row r="51" spans="5:13" ht="11.25" customHeight="1" x14ac:dyDescent="0.25">
      <c r="J51" s="136"/>
      <c r="K51" s="136"/>
      <c r="L51" s="136"/>
      <c r="M51" s="136"/>
    </row>
    <row r="52" spans="5:13" ht="11.25" customHeight="1" x14ac:dyDescent="0.25">
      <c r="J52" s="136"/>
      <c r="K52" s="136"/>
      <c r="L52" s="136"/>
      <c r="M52" s="136"/>
    </row>
    <row r="53" spans="5:13" ht="11.25" customHeight="1" x14ac:dyDescent="0.25">
      <c r="J53" s="136"/>
      <c r="K53" s="136"/>
      <c r="L53" s="136"/>
      <c r="M53" s="136"/>
    </row>
    <row r="54" spans="5:13" ht="11.25" customHeight="1" x14ac:dyDescent="0.25">
      <c r="J54" s="136"/>
      <c r="K54" s="136"/>
      <c r="L54" s="136"/>
      <c r="M54" s="136"/>
    </row>
    <row r="55" spans="5:13" ht="11.25" customHeight="1" x14ac:dyDescent="0.25">
      <c r="J55" s="136"/>
      <c r="K55" s="136"/>
      <c r="L55" s="136"/>
      <c r="M55" s="136"/>
    </row>
    <row r="56" spans="5:13" ht="11.25" customHeight="1" x14ac:dyDescent="0.25">
      <c r="J56" s="136"/>
      <c r="K56" s="136"/>
      <c r="L56" s="136"/>
      <c r="M56" s="136"/>
    </row>
    <row r="57" spans="5:13" ht="11.25" customHeight="1" x14ac:dyDescent="0.25">
      <c r="J57" s="136"/>
      <c r="K57" s="136"/>
      <c r="L57" s="136"/>
      <c r="M57" s="136"/>
    </row>
    <row r="58" spans="5:13" ht="11.25" customHeight="1" x14ac:dyDescent="0.25">
      <c r="J58" s="136"/>
      <c r="K58" s="136"/>
      <c r="L58" s="136"/>
      <c r="M58" s="136"/>
    </row>
    <row r="59" spans="5:13" ht="11.25" customHeight="1" x14ac:dyDescent="0.25">
      <c r="J59" s="136"/>
      <c r="K59" s="136"/>
      <c r="L59" s="136"/>
      <c r="M59" s="136"/>
    </row>
    <row r="60" spans="5:13" ht="11.25" customHeight="1" x14ac:dyDescent="0.25">
      <c r="J60" s="136"/>
      <c r="K60" s="136"/>
      <c r="L60" s="136"/>
      <c r="M60" s="136"/>
    </row>
    <row r="61" spans="5:13" ht="11.25" customHeight="1" x14ac:dyDescent="0.25">
      <c r="J61" s="136"/>
      <c r="K61" s="136"/>
      <c r="L61" s="136"/>
      <c r="M61" s="136"/>
    </row>
    <row r="62" spans="5:13" ht="11.25" customHeight="1" x14ac:dyDescent="0.25">
      <c r="J62" s="136"/>
      <c r="K62" s="136"/>
      <c r="L62" s="136"/>
      <c r="M62" s="136"/>
    </row>
    <row r="63" spans="5:13" ht="11.25" customHeight="1" x14ac:dyDescent="0.25">
      <c r="J63" s="136"/>
      <c r="K63" s="136"/>
      <c r="L63" s="136"/>
      <c r="M63" s="136"/>
    </row>
    <row r="64" spans="5:13" ht="11.25" customHeight="1" x14ac:dyDescent="0.25">
      <c r="J64" s="136"/>
      <c r="K64" s="136"/>
      <c r="L64" s="136"/>
      <c r="M64" s="136"/>
    </row>
    <row r="65" spans="10:13" ht="11.25" customHeight="1" x14ac:dyDescent="0.25">
      <c r="J65" s="136"/>
      <c r="K65" s="136"/>
      <c r="L65" s="136"/>
      <c r="M65" s="136"/>
    </row>
    <row r="66" spans="10:13" ht="11.25" customHeight="1" x14ac:dyDescent="0.25">
      <c r="J66" s="136"/>
      <c r="K66" s="136"/>
      <c r="L66" s="136"/>
      <c r="M66" s="136"/>
    </row>
    <row r="67" spans="10:13" ht="11.25" customHeight="1" x14ac:dyDescent="0.25">
      <c r="J67" s="136"/>
      <c r="K67" s="136"/>
      <c r="L67" s="136"/>
      <c r="M67" s="136"/>
    </row>
    <row r="68" spans="10:13" ht="11.25" customHeight="1" x14ac:dyDescent="0.25">
      <c r="J68" s="136"/>
      <c r="K68" s="136"/>
      <c r="L68" s="136"/>
      <c r="M68" s="136"/>
    </row>
    <row r="69" spans="10:13" ht="11.25" customHeight="1" x14ac:dyDescent="0.25">
      <c r="J69" s="136"/>
      <c r="K69" s="136"/>
      <c r="L69" s="136"/>
      <c r="M69" s="136"/>
    </row>
    <row r="70" spans="10:13" ht="11.25" customHeight="1" x14ac:dyDescent="0.25">
      <c r="J70" s="136"/>
      <c r="K70" s="136"/>
      <c r="L70" s="136"/>
      <c r="M70" s="136"/>
    </row>
    <row r="71" spans="10:13" ht="11.25" customHeight="1" x14ac:dyDescent="0.25">
      <c r="J71" s="136"/>
      <c r="K71" s="136"/>
      <c r="L71" s="136"/>
      <c r="M71" s="136"/>
    </row>
    <row r="72" spans="10:13" ht="11.25" customHeight="1" x14ac:dyDescent="0.25">
      <c r="J72" s="136"/>
      <c r="K72" s="136"/>
      <c r="L72" s="136"/>
      <c r="M72" s="136"/>
    </row>
    <row r="73" spans="10:13" ht="11.25" customHeight="1" x14ac:dyDescent="0.25">
      <c r="J73" s="136"/>
      <c r="K73" s="136"/>
      <c r="L73" s="136"/>
      <c r="M73" s="136"/>
    </row>
    <row r="74" spans="10:13" ht="11.25" customHeight="1" x14ac:dyDescent="0.25">
      <c r="J74" s="136"/>
      <c r="K74" s="136"/>
      <c r="L74" s="136"/>
      <c r="M74" s="136"/>
    </row>
    <row r="75" spans="10:13" ht="11.25" customHeight="1" x14ac:dyDescent="0.25">
      <c r="J75" s="136"/>
      <c r="K75" s="136"/>
      <c r="L75" s="136"/>
      <c r="M75" s="136"/>
    </row>
    <row r="76" spans="10:13" ht="11.25" customHeight="1" x14ac:dyDescent="0.25">
      <c r="J76" s="136"/>
      <c r="K76" s="136"/>
      <c r="L76" s="136"/>
      <c r="M76" s="136"/>
    </row>
    <row r="77" spans="10:13" ht="11.25" customHeight="1" x14ac:dyDescent="0.25">
      <c r="J77" s="136"/>
      <c r="K77" s="136"/>
      <c r="L77" s="136"/>
      <c r="M77" s="136"/>
    </row>
    <row r="78" spans="10:13" ht="11.25" customHeight="1" x14ac:dyDescent="0.25">
      <c r="J78" s="136"/>
      <c r="K78" s="136"/>
      <c r="L78" s="136"/>
      <c r="M78" s="136"/>
    </row>
    <row r="79" spans="10:13" ht="11.25" customHeight="1" x14ac:dyDescent="0.25">
      <c r="J79" s="136"/>
      <c r="K79" s="136"/>
      <c r="L79" s="136"/>
      <c r="M79" s="136"/>
    </row>
    <row r="80" spans="10:13" ht="11.25" customHeight="1" x14ac:dyDescent="0.25">
      <c r="J80" s="136"/>
      <c r="K80" s="136"/>
      <c r="L80" s="136"/>
      <c r="M80" s="136"/>
    </row>
    <row r="81" spans="10:13" ht="11.25" customHeight="1" x14ac:dyDescent="0.25">
      <c r="J81" s="136"/>
      <c r="K81" s="136"/>
      <c r="L81" s="136"/>
      <c r="M81" s="136"/>
    </row>
    <row r="82" spans="10:13" ht="11.25" customHeight="1" x14ac:dyDescent="0.25">
      <c r="J82" s="136"/>
      <c r="K82" s="136"/>
      <c r="L82" s="136"/>
      <c r="M82" s="136"/>
    </row>
    <row r="83" spans="10:13" ht="11.25" customHeight="1" x14ac:dyDescent="0.25">
      <c r="J83" s="136"/>
      <c r="K83" s="136"/>
      <c r="L83" s="136"/>
      <c r="M83" s="136"/>
    </row>
    <row r="84" spans="10:13" ht="11.25" customHeight="1" x14ac:dyDescent="0.25">
      <c r="J84" s="136"/>
      <c r="K84" s="136"/>
      <c r="L84" s="136"/>
      <c r="M84" s="136"/>
    </row>
    <row r="85" spans="10:13" ht="11.25" customHeight="1" x14ac:dyDescent="0.25">
      <c r="J85" s="136"/>
      <c r="K85" s="136"/>
      <c r="L85" s="136"/>
      <c r="M85" s="136"/>
    </row>
    <row r="86" spans="10:13" ht="11.25" customHeight="1" x14ac:dyDescent="0.25">
      <c r="J86" s="136"/>
      <c r="K86" s="136"/>
      <c r="L86" s="136"/>
      <c r="M86" s="136"/>
    </row>
    <row r="87" spans="10:13" ht="11.25" customHeight="1" x14ac:dyDescent="0.25">
      <c r="J87" s="136"/>
      <c r="K87" s="136"/>
      <c r="L87" s="136"/>
      <c r="M87" s="136"/>
    </row>
    <row r="88" spans="10:13" ht="11.25" customHeight="1" x14ac:dyDescent="0.25">
      <c r="J88" s="136"/>
      <c r="K88" s="136"/>
      <c r="L88" s="136"/>
      <c r="M88" s="136"/>
    </row>
    <row r="89" spans="10:13" ht="11.25" customHeight="1" x14ac:dyDescent="0.25">
      <c r="J89" s="136"/>
      <c r="K89" s="136"/>
      <c r="L89" s="136"/>
      <c r="M89" s="136"/>
    </row>
    <row r="90" spans="10:13" ht="11.25" customHeight="1" x14ac:dyDescent="0.25">
      <c r="J90" s="136"/>
      <c r="K90" s="136"/>
      <c r="L90" s="136"/>
      <c r="M90" s="136"/>
    </row>
    <row r="91" spans="10:13" ht="11.25" customHeight="1" x14ac:dyDescent="0.25">
      <c r="J91" s="136"/>
      <c r="K91" s="136"/>
      <c r="L91" s="136"/>
      <c r="M91" s="136"/>
    </row>
    <row r="92" spans="10:13" ht="11.25" customHeight="1" x14ac:dyDescent="0.25">
      <c r="J92" s="136"/>
      <c r="K92" s="136"/>
      <c r="L92" s="136"/>
      <c r="M92" s="136"/>
    </row>
    <row r="93" spans="10:13" ht="11.25" customHeight="1" x14ac:dyDescent="0.25">
      <c r="J93" s="136"/>
      <c r="K93" s="136"/>
      <c r="L93" s="136"/>
      <c r="M93" s="136"/>
    </row>
    <row r="94" spans="10:13" ht="11.25" customHeight="1" x14ac:dyDescent="0.25">
      <c r="J94" s="136"/>
      <c r="K94" s="136"/>
      <c r="L94" s="136"/>
      <c r="M94" s="136"/>
    </row>
    <row r="95" spans="10:13" ht="11.25" customHeight="1" x14ac:dyDescent="0.25">
      <c r="J95" s="136"/>
      <c r="K95" s="136"/>
      <c r="L95" s="136"/>
      <c r="M95" s="136"/>
    </row>
    <row r="96" spans="10:13" ht="11.25" customHeight="1" x14ac:dyDescent="0.25">
      <c r="J96" s="136"/>
      <c r="K96" s="136"/>
      <c r="L96" s="136"/>
      <c r="M96" s="136"/>
    </row>
    <row r="97" spans="10:13" ht="11.25" customHeight="1" x14ac:dyDescent="0.25">
      <c r="J97" s="136"/>
      <c r="K97" s="136"/>
      <c r="L97" s="136"/>
      <c r="M97" s="136"/>
    </row>
    <row r="98" spans="10:13" ht="11.25" customHeight="1" x14ac:dyDescent="0.25">
      <c r="J98" s="136"/>
      <c r="K98" s="136"/>
      <c r="L98" s="136"/>
      <c r="M98" s="136"/>
    </row>
    <row r="99" spans="10:13" ht="11.25" customHeight="1" x14ac:dyDescent="0.25">
      <c r="J99" s="136"/>
      <c r="K99" s="136"/>
      <c r="L99" s="136"/>
      <c r="M99" s="136"/>
    </row>
    <row r="100" spans="10:13" ht="11.25" customHeight="1" x14ac:dyDescent="0.25">
      <c r="J100" s="136"/>
      <c r="K100" s="136"/>
      <c r="L100" s="136"/>
      <c r="M100" s="136"/>
    </row>
    <row r="101" spans="10:13" ht="11.25" customHeight="1" x14ac:dyDescent="0.25">
      <c r="J101" s="136"/>
      <c r="K101" s="136"/>
      <c r="L101" s="136"/>
      <c r="M101" s="136"/>
    </row>
    <row r="102" spans="10:13" ht="11.25" customHeight="1" x14ac:dyDescent="0.25">
      <c r="J102" s="136"/>
      <c r="K102" s="136"/>
      <c r="L102" s="136"/>
      <c r="M102" s="136"/>
    </row>
    <row r="103" spans="10:13" ht="11.25" customHeight="1" x14ac:dyDescent="0.25">
      <c r="J103" s="136"/>
      <c r="K103" s="136"/>
      <c r="L103" s="136"/>
      <c r="M103" s="136"/>
    </row>
    <row r="104" spans="10:13" ht="11.25" customHeight="1" x14ac:dyDescent="0.25">
      <c r="J104" s="136"/>
      <c r="K104" s="136"/>
      <c r="L104" s="136"/>
      <c r="M104" s="136"/>
    </row>
    <row r="105" spans="10:13" ht="11.25" customHeight="1" x14ac:dyDescent="0.25">
      <c r="J105" s="136"/>
      <c r="K105" s="136"/>
      <c r="L105" s="136"/>
      <c r="M105" s="136"/>
    </row>
    <row r="106" spans="10:13" ht="11.25" customHeight="1" x14ac:dyDescent="0.25">
      <c r="J106" s="136"/>
      <c r="K106" s="136"/>
      <c r="L106" s="136"/>
      <c r="M106" s="136"/>
    </row>
    <row r="107" spans="10:13" ht="11.25" customHeight="1" x14ac:dyDescent="0.25">
      <c r="J107" s="136"/>
      <c r="K107" s="136"/>
      <c r="L107" s="136"/>
      <c r="M107" s="136"/>
    </row>
    <row r="108" spans="10:13" ht="11.25" customHeight="1" x14ac:dyDescent="0.25">
      <c r="J108" s="136"/>
      <c r="K108" s="136"/>
      <c r="L108" s="136"/>
      <c r="M108" s="136"/>
    </row>
    <row r="109" spans="10:13" x14ac:dyDescent="0.25">
      <c r="J109" s="136"/>
      <c r="K109" s="136"/>
      <c r="L109" s="136"/>
      <c r="M109" s="136"/>
    </row>
    <row r="110" spans="10:13" x14ac:dyDescent="0.25">
      <c r="J110" s="136"/>
      <c r="K110" s="136"/>
      <c r="L110" s="136"/>
      <c r="M110" s="136"/>
    </row>
    <row r="111" spans="10:13" x14ac:dyDescent="0.25">
      <c r="J111" s="136"/>
      <c r="K111" s="136"/>
      <c r="L111" s="136"/>
      <c r="M111" s="136"/>
    </row>
    <row r="112" spans="10:13" x14ac:dyDescent="0.25">
      <c r="J112" s="136"/>
      <c r="K112" s="136"/>
      <c r="L112" s="136"/>
      <c r="M112" s="136"/>
    </row>
    <row r="113" spans="10:13" x14ac:dyDescent="0.25">
      <c r="J113" s="136"/>
      <c r="K113" s="136"/>
      <c r="L113" s="136"/>
      <c r="M113" s="136"/>
    </row>
    <row r="114" spans="10:13" x14ac:dyDescent="0.25">
      <c r="J114" s="136"/>
      <c r="K114" s="136"/>
      <c r="L114" s="136"/>
      <c r="M114" s="136"/>
    </row>
    <row r="115" spans="10:13" x14ac:dyDescent="0.25">
      <c r="J115" s="136"/>
      <c r="K115" s="136"/>
      <c r="L115" s="136"/>
      <c r="M115" s="136"/>
    </row>
    <row r="116" spans="10:13" x14ac:dyDescent="0.25">
      <c r="J116" s="136"/>
      <c r="K116" s="136"/>
      <c r="L116" s="136"/>
      <c r="M116" s="136"/>
    </row>
    <row r="117" spans="10:13" x14ac:dyDescent="0.25">
      <c r="J117" s="136"/>
      <c r="K117" s="136"/>
      <c r="L117" s="136"/>
      <c r="M117" s="136"/>
    </row>
    <row r="118" spans="10:13" x14ac:dyDescent="0.25">
      <c r="J118" s="136"/>
      <c r="K118" s="136"/>
      <c r="L118" s="136"/>
      <c r="M118" s="136"/>
    </row>
    <row r="156" spans="15:15" x14ac:dyDescent="0.25">
      <c r="O156" s="136"/>
    </row>
  </sheetData>
  <mergeCells count="1">
    <mergeCell ref="A1:H1"/>
  </mergeCells>
  <pageMargins left="0.25" right="0.2" top="0.75" bottom="0.6" header="0" footer="0"/>
  <pageSetup paperSize="17"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AD733-1C41-4D19-B3D7-30846F5952B8}">
  <dimension ref="A1:J8"/>
  <sheetViews>
    <sheetView showGridLines="0" workbookViewId="0">
      <selection activeCell="H24" sqref="H24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9.54296875" style="135" customWidth="1"/>
    <col min="6" max="8" width="11.54296875" style="137" customWidth="1"/>
    <col min="9" max="9" width="15.1796875" style="137" customWidth="1"/>
    <col min="10" max="10" width="29.1796875" style="135" customWidth="1"/>
    <col min="11" max="16384" width="8" style="133"/>
  </cols>
  <sheetData>
    <row r="1" spans="1:10" s="124" customFormat="1" x14ac:dyDescent="0.25">
      <c r="A1" s="271" t="s">
        <v>471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0" s="124" customFormat="1" x14ac:dyDescent="0.25">
      <c r="A2" s="123"/>
      <c r="B2" s="125"/>
      <c r="C2" s="125"/>
      <c r="D2" s="125"/>
      <c r="E2" s="125"/>
      <c r="F2" s="125"/>
      <c r="G2" s="125"/>
      <c r="H2" s="125"/>
      <c r="I2" s="125"/>
      <c r="J2" s="125"/>
    </row>
    <row r="3" spans="1:10" s="124" customFormat="1" x14ac:dyDescent="0.25">
      <c r="A3" s="123"/>
      <c r="B3" s="125"/>
      <c r="C3" s="125"/>
      <c r="D3" s="125"/>
      <c r="E3" s="125"/>
      <c r="F3" s="125"/>
      <c r="G3" s="125"/>
      <c r="H3" s="125"/>
      <c r="I3" s="125"/>
      <c r="J3" s="125"/>
    </row>
    <row r="4" spans="1:10" s="124" customFormat="1" x14ac:dyDescent="0.25">
      <c r="A4" s="123"/>
      <c r="B4" s="125"/>
      <c r="C4" s="125"/>
      <c r="D4" s="125"/>
      <c r="E4" s="125"/>
      <c r="F4" s="153" t="s">
        <v>405</v>
      </c>
      <c r="G4" s="153" t="s">
        <v>408</v>
      </c>
      <c r="H4" s="153" t="s">
        <v>411</v>
      </c>
      <c r="I4" s="153" t="s">
        <v>414</v>
      </c>
      <c r="J4" s="125"/>
    </row>
    <row r="5" spans="1:10" s="124" customFormat="1" ht="31.5" x14ac:dyDescent="0.25">
      <c r="A5" s="123"/>
      <c r="B5" s="125"/>
      <c r="C5" s="125"/>
      <c r="D5" s="125"/>
      <c r="E5" s="125"/>
      <c r="F5" s="127" t="s">
        <v>406</v>
      </c>
      <c r="G5" s="127" t="s">
        <v>409</v>
      </c>
      <c r="H5" s="127" t="s">
        <v>412</v>
      </c>
      <c r="I5" s="127" t="s">
        <v>415</v>
      </c>
      <c r="J5" s="125"/>
    </row>
    <row r="6" spans="1:10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86</v>
      </c>
      <c r="G6" s="130" t="s">
        <v>111</v>
      </c>
      <c r="H6" s="130" t="s">
        <v>107</v>
      </c>
      <c r="I6" s="130" t="s">
        <v>111</v>
      </c>
      <c r="J6" s="130" t="s">
        <v>7</v>
      </c>
    </row>
    <row r="7" spans="1:10" ht="11" thickBot="1" x14ac:dyDescent="0.3">
      <c r="A7" s="132" t="s">
        <v>70</v>
      </c>
      <c r="B7" s="136" t="s">
        <v>417</v>
      </c>
      <c r="C7" s="135" t="s">
        <v>58</v>
      </c>
      <c r="D7" s="136" t="s">
        <v>418</v>
      </c>
      <c r="E7" s="135" t="s">
        <v>83</v>
      </c>
      <c r="F7" s="141">
        <f>ROUNDUP(I7/9,0)</f>
        <v>62</v>
      </c>
      <c r="G7" s="141">
        <v>3</v>
      </c>
      <c r="H7" s="141">
        <v>33</v>
      </c>
      <c r="I7" s="141">
        <f>ROUNDUP(172*3.2,0)</f>
        <v>551</v>
      </c>
    </row>
    <row r="8" spans="1:10" x14ac:dyDescent="0.25">
      <c r="E8" s="135" t="s">
        <v>72</v>
      </c>
      <c r="F8" s="142">
        <f>SUM(F7:F7)</f>
        <v>62</v>
      </c>
      <c r="G8" s="142">
        <f>SUM(G7:G7)</f>
        <v>3</v>
      </c>
      <c r="H8" s="142">
        <f>SUM(H7:H7)</f>
        <v>33</v>
      </c>
      <c r="I8" s="142">
        <f>SUM(I7:I7)</f>
        <v>551</v>
      </c>
      <c r="J8" s="139"/>
    </row>
  </sheetData>
  <mergeCells count="1">
    <mergeCell ref="A1:J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A1B50-6D39-4F3F-B0A5-CBCE1AC7B0BC}">
  <dimension ref="A1:N24"/>
  <sheetViews>
    <sheetView showGridLines="0" workbookViewId="0">
      <selection activeCell="Q24" sqref="Q24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9.54296875" style="135" customWidth="1"/>
    <col min="6" max="6" width="9.81640625" style="137" customWidth="1"/>
    <col min="7" max="7" width="11.453125" style="137" customWidth="1"/>
    <col min="8" max="8" width="11.81640625" style="137" customWidth="1"/>
    <col min="9" max="9" width="14.1796875" style="135" customWidth="1"/>
    <col min="10" max="16384" width="8" style="133"/>
  </cols>
  <sheetData>
    <row r="1" spans="1:14" s="124" customFormat="1" x14ac:dyDescent="0.25">
      <c r="A1" s="271" t="s">
        <v>472</v>
      </c>
      <c r="B1" s="271"/>
      <c r="C1" s="271"/>
      <c r="D1" s="271"/>
      <c r="E1" s="271"/>
      <c r="F1" s="271"/>
      <c r="G1" s="271"/>
      <c r="H1" s="271"/>
      <c r="I1" s="271"/>
    </row>
    <row r="2" spans="1:14" s="124" customFormat="1" x14ac:dyDescent="0.25">
      <c r="A2" s="123"/>
      <c r="B2" s="125"/>
      <c r="C2" s="125"/>
      <c r="D2" s="125"/>
      <c r="E2" s="125"/>
      <c r="F2" s="125"/>
      <c r="G2" s="125"/>
      <c r="H2" s="125"/>
      <c r="I2" s="125"/>
    </row>
    <row r="3" spans="1:14" s="124" customFormat="1" x14ac:dyDescent="0.25">
      <c r="A3" s="123"/>
      <c r="B3" s="125"/>
      <c r="C3" s="125"/>
      <c r="D3" s="125"/>
      <c r="E3" s="125"/>
      <c r="F3" s="125"/>
      <c r="G3" s="125"/>
      <c r="H3" s="125"/>
      <c r="I3" s="125"/>
    </row>
    <row r="4" spans="1:14" s="124" customFormat="1" x14ac:dyDescent="0.25">
      <c r="A4" s="123"/>
      <c r="B4" s="125"/>
      <c r="C4" s="125"/>
      <c r="D4" s="125"/>
      <c r="E4" s="125"/>
      <c r="F4" s="153" t="s">
        <v>120</v>
      </c>
      <c r="G4" s="153" t="s">
        <v>123</v>
      </c>
      <c r="H4" s="153" t="s">
        <v>363</v>
      </c>
      <c r="I4" s="125"/>
    </row>
    <row r="5" spans="1:14" s="124" customFormat="1" ht="42" x14ac:dyDescent="0.25">
      <c r="A5" s="123"/>
      <c r="B5" s="125"/>
      <c r="C5" s="125"/>
      <c r="D5" s="125"/>
      <c r="E5" s="125"/>
      <c r="F5" s="127" t="s">
        <v>121</v>
      </c>
      <c r="G5" s="127" t="s">
        <v>124</v>
      </c>
      <c r="H5" s="127" t="s">
        <v>364</v>
      </c>
      <c r="I5" s="125"/>
    </row>
    <row r="6" spans="1:14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107</v>
      </c>
      <c r="G6" s="130" t="s">
        <v>107</v>
      </c>
      <c r="H6" s="130" t="s">
        <v>107</v>
      </c>
      <c r="I6" s="130" t="s">
        <v>7</v>
      </c>
    </row>
    <row r="7" spans="1:14" x14ac:dyDescent="0.25">
      <c r="A7" s="132" t="s">
        <v>70</v>
      </c>
      <c r="B7" s="136">
        <v>21115</v>
      </c>
      <c r="C7" s="135" t="s">
        <v>58</v>
      </c>
      <c r="D7" s="136">
        <v>21207</v>
      </c>
      <c r="E7" s="175" t="s">
        <v>83</v>
      </c>
      <c r="F7" s="176">
        <v>108</v>
      </c>
      <c r="G7" s="176">
        <v>108</v>
      </c>
      <c r="H7" s="176">
        <v>108</v>
      </c>
      <c r="M7" s="176"/>
      <c r="N7" s="176"/>
    </row>
    <row r="8" spans="1:14" x14ac:dyDescent="0.25">
      <c r="A8" s="132" t="s">
        <v>70</v>
      </c>
      <c r="B8" s="136">
        <v>21116</v>
      </c>
      <c r="C8" s="135" t="s">
        <v>58</v>
      </c>
      <c r="D8" s="136">
        <v>21206</v>
      </c>
      <c r="E8" s="175" t="s">
        <v>99</v>
      </c>
      <c r="F8" s="176">
        <v>105</v>
      </c>
      <c r="G8" s="176">
        <v>113</v>
      </c>
      <c r="H8" s="176">
        <v>113</v>
      </c>
      <c r="M8" s="176"/>
      <c r="N8" s="176"/>
    </row>
    <row r="9" spans="1:14" x14ac:dyDescent="0.25">
      <c r="A9" s="132" t="s">
        <v>70</v>
      </c>
      <c r="B9" s="136">
        <v>21242</v>
      </c>
      <c r="C9" s="135" t="s">
        <v>58</v>
      </c>
      <c r="D9" s="136">
        <v>21529</v>
      </c>
      <c r="E9" s="175" t="s">
        <v>83</v>
      </c>
      <c r="F9" s="176">
        <v>329</v>
      </c>
      <c r="G9" s="176">
        <v>330</v>
      </c>
      <c r="H9" s="176">
        <v>330</v>
      </c>
      <c r="M9" s="176"/>
      <c r="N9" s="176"/>
    </row>
    <row r="10" spans="1:14" x14ac:dyDescent="0.25">
      <c r="A10" s="132" t="s">
        <v>70</v>
      </c>
      <c r="B10" s="136">
        <v>21242</v>
      </c>
      <c r="C10" s="135" t="s">
        <v>58</v>
      </c>
      <c r="D10" s="136">
        <v>21529</v>
      </c>
      <c r="E10" s="175" t="s">
        <v>99</v>
      </c>
      <c r="F10" s="176">
        <v>304</v>
      </c>
      <c r="G10" s="176">
        <v>320</v>
      </c>
      <c r="H10" s="176">
        <v>320</v>
      </c>
      <c r="M10" s="176"/>
      <c r="N10" s="176"/>
    </row>
    <row r="11" spans="1:14" x14ac:dyDescent="0.25">
      <c r="A11" s="162" t="s">
        <v>70</v>
      </c>
      <c r="B11" s="164">
        <v>21569</v>
      </c>
      <c r="C11" s="167" t="s">
        <v>58</v>
      </c>
      <c r="D11" s="164">
        <v>21834</v>
      </c>
      <c r="E11" s="184" t="s">
        <v>83</v>
      </c>
      <c r="F11" s="186">
        <v>289</v>
      </c>
      <c r="G11" s="186">
        <v>290</v>
      </c>
      <c r="H11" s="186">
        <v>290</v>
      </c>
      <c r="I11" s="167"/>
      <c r="M11" s="176"/>
      <c r="N11" s="176"/>
    </row>
    <row r="12" spans="1:14" x14ac:dyDescent="0.25">
      <c r="A12" s="132" t="s">
        <v>70</v>
      </c>
      <c r="B12" s="136">
        <v>21566</v>
      </c>
      <c r="C12" s="135" t="s">
        <v>58</v>
      </c>
      <c r="D12" s="136">
        <v>21832</v>
      </c>
      <c r="E12" s="175" t="s">
        <v>99</v>
      </c>
      <c r="F12" s="176">
        <v>277</v>
      </c>
      <c r="G12" s="176">
        <v>277</v>
      </c>
      <c r="H12" s="176">
        <v>277</v>
      </c>
      <c r="M12" s="176"/>
      <c r="N12" s="176"/>
    </row>
    <row r="13" spans="1:14" x14ac:dyDescent="0.25">
      <c r="A13" s="132" t="s">
        <v>70</v>
      </c>
      <c r="B13" s="136">
        <v>21945</v>
      </c>
      <c r="C13" s="135" t="s">
        <v>58</v>
      </c>
      <c r="D13" s="136">
        <v>22675</v>
      </c>
      <c r="E13" s="175" t="s">
        <v>83</v>
      </c>
      <c r="F13" s="176">
        <v>767</v>
      </c>
      <c r="G13" s="175">
        <v>767</v>
      </c>
      <c r="H13" s="175">
        <v>767</v>
      </c>
      <c r="M13" s="176"/>
      <c r="N13" s="175"/>
    </row>
    <row r="14" spans="1:14" x14ac:dyDescent="0.25">
      <c r="A14" s="132" t="s">
        <v>70</v>
      </c>
      <c r="B14" s="136">
        <v>21961</v>
      </c>
      <c r="C14" s="135" t="s">
        <v>58</v>
      </c>
      <c r="D14" s="136">
        <v>22054</v>
      </c>
      <c r="E14" s="175" t="s">
        <v>83</v>
      </c>
      <c r="F14" s="176">
        <v>16</v>
      </c>
      <c r="G14" s="175">
        <v>16</v>
      </c>
      <c r="H14" s="226" t="s">
        <v>101</v>
      </c>
      <c r="I14" s="135" t="s">
        <v>126</v>
      </c>
      <c r="M14" s="176"/>
      <c r="N14" s="175"/>
    </row>
    <row r="15" spans="1:14" x14ac:dyDescent="0.25">
      <c r="A15" s="132" t="s">
        <v>70</v>
      </c>
      <c r="B15" s="136">
        <v>21900</v>
      </c>
      <c r="C15" s="135" t="s">
        <v>58</v>
      </c>
      <c r="D15" s="136">
        <v>22676</v>
      </c>
      <c r="E15" s="175" t="s">
        <v>99</v>
      </c>
      <c r="F15" s="176">
        <v>786</v>
      </c>
      <c r="G15" s="175">
        <v>787</v>
      </c>
      <c r="H15" s="175">
        <v>787</v>
      </c>
      <c r="M15" s="176"/>
      <c r="N15" s="175"/>
    </row>
    <row r="16" spans="1:14" x14ac:dyDescent="0.25">
      <c r="A16" s="162" t="s">
        <v>70</v>
      </c>
      <c r="B16" s="164">
        <v>22700</v>
      </c>
      <c r="C16" s="167" t="s">
        <v>58</v>
      </c>
      <c r="D16" s="164">
        <v>23046</v>
      </c>
      <c r="E16" s="184" t="s">
        <v>83</v>
      </c>
      <c r="F16" s="186">
        <v>388</v>
      </c>
      <c r="G16" s="186">
        <v>389</v>
      </c>
      <c r="H16" s="186">
        <v>389</v>
      </c>
      <c r="I16" s="167"/>
      <c r="M16" s="176"/>
      <c r="N16" s="176"/>
    </row>
    <row r="17" spans="1:14" x14ac:dyDescent="0.25">
      <c r="A17" s="132" t="s">
        <v>70</v>
      </c>
      <c r="B17" s="136">
        <v>22712</v>
      </c>
      <c r="C17" s="135" t="s">
        <v>58</v>
      </c>
      <c r="D17" s="136">
        <v>23041</v>
      </c>
      <c r="E17" s="175" t="s">
        <v>99</v>
      </c>
      <c r="F17" s="176">
        <v>352</v>
      </c>
      <c r="G17" s="176">
        <v>353</v>
      </c>
      <c r="H17" s="176">
        <v>353</v>
      </c>
      <c r="M17" s="176"/>
      <c r="N17" s="176"/>
    </row>
    <row r="18" spans="1:14" x14ac:dyDescent="0.25">
      <c r="A18" s="132" t="s">
        <v>70</v>
      </c>
      <c r="B18" s="136">
        <v>23077</v>
      </c>
      <c r="C18" s="135" t="s">
        <v>58</v>
      </c>
      <c r="D18" s="136">
        <v>23413</v>
      </c>
      <c r="E18" s="175" t="s">
        <v>83</v>
      </c>
      <c r="F18" s="176">
        <v>375</v>
      </c>
      <c r="G18" s="176">
        <v>377</v>
      </c>
      <c r="H18" s="176">
        <v>377</v>
      </c>
      <c r="M18" s="176"/>
      <c r="N18" s="176"/>
    </row>
    <row r="19" spans="1:14" x14ac:dyDescent="0.25">
      <c r="A19" s="132" t="s">
        <v>70</v>
      </c>
      <c r="B19" s="136">
        <v>23077</v>
      </c>
      <c r="C19" s="135" t="s">
        <v>58</v>
      </c>
      <c r="D19" s="136">
        <v>23413</v>
      </c>
      <c r="E19" s="175" t="s">
        <v>99</v>
      </c>
      <c r="F19" s="177">
        <v>363</v>
      </c>
      <c r="G19" s="177">
        <v>365</v>
      </c>
      <c r="H19" s="177">
        <v>365</v>
      </c>
      <c r="M19" s="177"/>
      <c r="N19" s="177"/>
    </row>
    <row r="20" spans="1:14" x14ac:dyDescent="0.25">
      <c r="A20" s="132" t="s">
        <v>70</v>
      </c>
      <c r="B20" s="136">
        <v>23438</v>
      </c>
      <c r="C20" s="135" t="s">
        <v>58</v>
      </c>
      <c r="D20" s="136">
        <v>23771</v>
      </c>
      <c r="E20" s="175" t="s">
        <v>83</v>
      </c>
      <c r="F20" s="177">
        <v>358</v>
      </c>
      <c r="G20" s="177">
        <v>370</v>
      </c>
      <c r="H20" s="177">
        <v>370</v>
      </c>
      <c r="M20" s="177"/>
      <c r="N20" s="177"/>
    </row>
    <row r="21" spans="1:14" x14ac:dyDescent="0.25">
      <c r="A21" s="162" t="s">
        <v>70</v>
      </c>
      <c r="B21" s="164">
        <v>23438</v>
      </c>
      <c r="C21" s="167" t="s">
        <v>58</v>
      </c>
      <c r="D21" s="164">
        <v>23773</v>
      </c>
      <c r="E21" s="184" t="s">
        <v>99</v>
      </c>
      <c r="F21" s="185">
        <v>365</v>
      </c>
      <c r="G21" s="185">
        <v>370</v>
      </c>
      <c r="H21" s="185">
        <v>370</v>
      </c>
      <c r="I21" s="167"/>
      <c r="M21" s="177"/>
      <c r="N21" s="177"/>
    </row>
    <row r="22" spans="1:14" x14ac:dyDescent="0.25">
      <c r="A22" s="132" t="s">
        <v>70</v>
      </c>
      <c r="B22" s="136">
        <v>23809</v>
      </c>
      <c r="C22" s="135" t="s">
        <v>58</v>
      </c>
      <c r="D22" s="136">
        <v>24133</v>
      </c>
      <c r="E22" s="175" t="s">
        <v>83</v>
      </c>
      <c r="F22" s="177">
        <v>330</v>
      </c>
      <c r="G22" s="177">
        <v>330</v>
      </c>
      <c r="H22" s="177">
        <v>330</v>
      </c>
      <c r="M22" s="177"/>
      <c r="N22" s="177"/>
    </row>
    <row r="23" spans="1:14" ht="11" thickBot="1" x14ac:dyDescent="0.3">
      <c r="A23" s="132" t="s">
        <v>70</v>
      </c>
      <c r="B23" s="136">
        <v>23810</v>
      </c>
      <c r="C23" s="135" t="s">
        <v>58</v>
      </c>
      <c r="D23" s="136">
        <v>24137</v>
      </c>
      <c r="E23" s="175" t="s">
        <v>99</v>
      </c>
      <c r="F23" s="178">
        <v>350</v>
      </c>
      <c r="G23" s="178">
        <v>383</v>
      </c>
      <c r="H23" s="178">
        <v>383</v>
      </c>
      <c r="M23" s="178"/>
      <c r="N23" s="178"/>
    </row>
    <row r="24" spans="1:14" x14ac:dyDescent="0.25">
      <c r="E24" s="135" t="s">
        <v>72</v>
      </c>
      <c r="F24" s="142">
        <f>SUM(F7:F23)</f>
        <v>5862</v>
      </c>
      <c r="G24" s="142">
        <f>SUM(G7:G23)</f>
        <v>5945</v>
      </c>
      <c r="H24" s="142">
        <f>SUM(H7:H23)</f>
        <v>5929</v>
      </c>
      <c r="I24" s="139"/>
    </row>
  </sheetData>
  <mergeCells count="1">
    <mergeCell ref="A1:I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06A11-A49F-44FC-9F2A-8B9EDC3DBE82}">
  <dimension ref="A1:S52"/>
  <sheetViews>
    <sheetView showGridLines="0" zoomScaleNormal="100" workbookViewId="0">
      <selection activeCell="R25" sqref="R25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9.54296875" style="135" customWidth="1"/>
    <col min="6" max="9" width="11.54296875" style="137" customWidth="1"/>
    <col min="10" max="10" width="29.1796875" style="135" customWidth="1"/>
    <col min="11" max="16" width="8" style="133"/>
    <col min="17" max="17" width="12.453125" style="133" customWidth="1"/>
    <col min="18" max="16384" width="8" style="133"/>
  </cols>
  <sheetData>
    <row r="1" spans="1:19" s="124" customFormat="1" x14ac:dyDescent="0.25">
      <c r="A1" s="271" t="s">
        <v>473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9" s="124" customFormat="1" x14ac:dyDescent="0.25">
      <c r="A2" s="123"/>
      <c r="B2" s="125"/>
      <c r="C2" s="125"/>
      <c r="D2" s="125"/>
      <c r="E2" s="125"/>
      <c r="F2" s="125"/>
      <c r="G2" s="125"/>
      <c r="H2" s="125"/>
      <c r="I2" s="125"/>
      <c r="J2" s="125"/>
    </row>
    <row r="3" spans="1:19" s="124" customFormat="1" x14ac:dyDescent="0.25">
      <c r="A3" s="123"/>
      <c r="B3" s="125"/>
      <c r="C3" s="125"/>
      <c r="D3" s="125"/>
      <c r="E3" s="125"/>
      <c r="F3" s="125"/>
      <c r="G3" s="125"/>
      <c r="H3" s="125"/>
      <c r="I3" s="125"/>
      <c r="J3" s="125"/>
    </row>
    <row r="4" spans="1:19" s="124" customFormat="1" x14ac:dyDescent="0.25">
      <c r="A4" s="123"/>
      <c r="B4" s="125"/>
      <c r="C4" s="125"/>
      <c r="D4" s="125"/>
      <c r="E4" s="125"/>
      <c r="F4" s="153" t="s">
        <v>102</v>
      </c>
      <c r="G4" s="153" t="s">
        <v>105</v>
      </c>
      <c r="H4" s="153" t="s">
        <v>109</v>
      </c>
      <c r="I4" s="153" t="s">
        <v>113</v>
      </c>
      <c r="J4" s="125"/>
    </row>
    <row r="5" spans="1:19" s="124" customFormat="1" ht="42" x14ac:dyDescent="0.25">
      <c r="A5" s="123"/>
      <c r="B5" s="125"/>
      <c r="C5" s="125"/>
      <c r="D5" s="125"/>
      <c r="E5" s="125"/>
      <c r="F5" s="127" t="s">
        <v>103</v>
      </c>
      <c r="G5" s="127" t="s">
        <v>106</v>
      </c>
      <c r="H5" s="127" t="s">
        <v>110</v>
      </c>
      <c r="I5" s="127" t="s">
        <v>114</v>
      </c>
      <c r="J5" s="125"/>
      <c r="P5" s="275" t="s">
        <v>116</v>
      </c>
      <c r="Q5" s="275"/>
      <c r="R5" s="275"/>
      <c r="S5" s="275"/>
    </row>
    <row r="6" spans="1:19" s="124" customFormat="1" ht="11" thickBot="1" x14ac:dyDescent="0.3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86</v>
      </c>
      <c r="G6" s="130" t="s">
        <v>107</v>
      </c>
      <c r="H6" s="130" t="s">
        <v>111</v>
      </c>
      <c r="I6" s="130" t="s">
        <v>111</v>
      </c>
      <c r="J6" s="130" t="s">
        <v>7</v>
      </c>
      <c r="P6" s="170"/>
      <c r="Q6" s="171" t="s">
        <v>117</v>
      </c>
      <c r="R6" s="171" t="s">
        <v>118</v>
      </c>
      <c r="S6" s="172"/>
    </row>
    <row r="7" spans="1:19" x14ac:dyDescent="0.25">
      <c r="A7" s="132" t="s">
        <v>70</v>
      </c>
      <c r="B7" s="136">
        <v>21242</v>
      </c>
      <c r="C7" s="135" t="s">
        <v>58</v>
      </c>
      <c r="D7" s="136">
        <v>21262</v>
      </c>
      <c r="E7" s="157" t="s">
        <v>83</v>
      </c>
      <c r="F7" s="137">
        <f t="shared" ref="F7:F51" si="0">ROUNDUP(Q7/9,0)</f>
        <v>31</v>
      </c>
      <c r="G7" s="168" t="s">
        <v>101</v>
      </c>
      <c r="H7" s="137">
        <f>R7</f>
        <v>282</v>
      </c>
      <c r="I7" s="137">
        <v>10</v>
      </c>
      <c r="O7" s="157"/>
      <c r="P7" s="170"/>
      <c r="Q7" s="170">
        <v>273</v>
      </c>
      <c r="R7" s="170">
        <v>282</v>
      </c>
      <c r="S7" s="172"/>
    </row>
    <row r="8" spans="1:19" x14ac:dyDescent="0.25">
      <c r="A8" s="132" t="s">
        <v>70</v>
      </c>
      <c r="B8" s="136">
        <v>21245</v>
      </c>
      <c r="C8" s="135" t="s">
        <v>58</v>
      </c>
      <c r="D8" s="136">
        <v>21264</v>
      </c>
      <c r="E8" s="157" t="s">
        <v>99</v>
      </c>
      <c r="F8" s="137">
        <f t="shared" si="0"/>
        <v>9</v>
      </c>
      <c r="G8" s="168" t="s">
        <v>101</v>
      </c>
      <c r="H8" s="137">
        <f t="shared" ref="H8:H51" si="1">R8</f>
        <v>164</v>
      </c>
      <c r="I8" s="137">
        <v>10</v>
      </c>
      <c r="O8" s="157"/>
      <c r="P8" s="170"/>
      <c r="Q8" s="170">
        <v>81</v>
      </c>
      <c r="R8" s="170">
        <v>164</v>
      </c>
      <c r="S8" s="172"/>
    </row>
    <row r="9" spans="1:19" x14ac:dyDescent="0.25">
      <c r="A9" s="132" t="s">
        <v>70</v>
      </c>
      <c r="B9" s="136">
        <v>21326</v>
      </c>
      <c r="C9" s="135" t="s">
        <v>58</v>
      </c>
      <c r="D9" s="136">
        <v>21346</v>
      </c>
      <c r="E9" s="157" t="s">
        <v>83</v>
      </c>
      <c r="F9" s="137">
        <f t="shared" si="0"/>
        <v>12</v>
      </c>
      <c r="G9" s="168" t="s">
        <v>101</v>
      </c>
      <c r="H9" s="137">
        <f t="shared" si="1"/>
        <v>100</v>
      </c>
      <c r="I9" s="168" t="s">
        <v>101</v>
      </c>
      <c r="O9" s="157"/>
      <c r="P9" s="170"/>
      <c r="Q9" s="170">
        <v>100</v>
      </c>
      <c r="R9" s="170">
        <v>100</v>
      </c>
      <c r="S9" s="172"/>
    </row>
    <row r="10" spans="1:19" x14ac:dyDescent="0.25">
      <c r="A10" s="132" t="s">
        <v>70</v>
      </c>
      <c r="B10" s="136">
        <v>21365</v>
      </c>
      <c r="C10" s="135" t="s">
        <v>58</v>
      </c>
      <c r="D10" s="136">
        <v>21395</v>
      </c>
      <c r="E10" s="157" t="s">
        <v>83</v>
      </c>
      <c r="F10" s="137">
        <f t="shared" si="0"/>
        <v>17</v>
      </c>
      <c r="G10" s="168" t="s">
        <v>101</v>
      </c>
      <c r="H10" s="137">
        <f t="shared" si="1"/>
        <v>148</v>
      </c>
      <c r="I10" s="168" t="s">
        <v>101</v>
      </c>
      <c r="O10" s="157"/>
      <c r="P10" s="170"/>
      <c r="Q10" s="170">
        <v>148</v>
      </c>
      <c r="R10" s="170">
        <v>148</v>
      </c>
      <c r="S10" s="172"/>
    </row>
    <row r="11" spans="1:19" s="163" customFormat="1" x14ac:dyDescent="0.25">
      <c r="A11" s="162" t="s">
        <v>70</v>
      </c>
      <c r="B11" s="164">
        <v>21493</v>
      </c>
      <c r="C11" s="167" t="s">
        <v>58</v>
      </c>
      <c r="D11" s="164">
        <v>21529</v>
      </c>
      <c r="E11" s="158" t="s">
        <v>83</v>
      </c>
      <c r="F11" s="166">
        <f t="shared" si="0"/>
        <v>30</v>
      </c>
      <c r="G11" s="166">
        <v>52</v>
      </c>
      <c r="H11" s="166">
        <f t="shared" si="1"/>
        <v>282</v>
      </c>
      <c r="I11" s="166">
        <v>20</v>
      </c>
      <c r="J11" s="167"/>
      <c r="O11" s="158"/>
      <c r="P11" s="173"/>
      <c r="Q11" s="173">
        <v>267</v>
      </c>
      <c r="R11" s="173">
        <v>282</v>
      </c>
      <c r="S11" s="235"/>
    </row>
    <row r="12" spans="1:19" x14ac:dyDescent="0.25">
      <c r="A12" s="132" t="s">
        <v>70</v>
      </c>
      <c r="B12" s="136">
        <v>21506</v>
      </c>
      <c r="C12" s="135" t="s">
        <v>58</v>
      </c>
      <c r="D12" s="136">
        <v>21527</v>
      </c>
      <c r="E12" s="157" t="s">
        <v>99</v>
      </c>
      <c r="F12" s="137">
        <f t="shared" si="0"/>
        <v>17</v>
      </c>
      <c r="G12" s="168" t="s">
        <v>101</v>
      </c>
      <c r="H12" s="137">
        <f t="shared" si="1"/>
        <v>185</v>
      </c>
      <c r="I12" s="137">
        <v>10</v>
      </c>
      <c r="O12" s="157"/>
      <c r="P12" s="170"/>
      <c r="Q12" s="170">
        <v>151</v>
      </c>
      <c r="R12" s="170">
        <v>185</v>
      </c>
      <c r="S12" s="172"/>
    </row>
    <row r="13" spans="1:19" x14ac:dyDescent="0.25">
      <c r="A13" s="132" t="s">
        <v>70</v>
      </c>
      <c r="B13" s="136">
        <v>21570</v>
      </c>
      <c r="C13" s="135" t="s">
        <v>58</v>
      </c>
      <c r="D13" s="136">
        <v>21585</v>
      </c>
      <c r="E13" s="157" t="s">
        <v>83</v>
      </c>
      <c r="F13" s="137">
        <f t="shared" si="0"/>
        <v>42</v>
      </c>
      <c r="G13" s="137">
        <v>27</v>
      </c>
      <c r="H13" s="137">
        <f t="shared" si="1"/>
        <v>206</v>
      </c>
      <c r="I13" s="137">
        <v>10</v>
      </c>
      <c r="O13" s="157"/>
      <c r="P13" s="170"/>
      <c r="Q13" s="170">
        <v>375</v>
      </c>
      <c r="R13" s="170">
        <f>198+8</f>
        <v>206</v>
      </c>
      <c r="S13" s="172"/>
    </row>
    <row r="14" spans="1:19" x14ac:dyDescent="0.25">
      <c r="A14" s="132" t="s">
        <v>70</v>
      </c>
      <c r="B14" s="136">
        <v>21568</v>
      </c>
      <c r="C14" s="135" t="s">
        <v>58</v>
      </c>
      <c r="D14" s="136">
        <v>21584</v>
      </c>
      <c r="E14" s="157" t="s">
        <v>99</v>
      </c>
      <c r="F14" s="137">
        <f t="shared" si="0"/>
        <v>14</v>
      </c>
      <c r="G14" s="168" t="s">
        <v>101</v>
      </c>
      <c r="H14" s="137">
        <f t="shared" si="1"/>
        <v>87</v>
      </c>
      <c r="I14" s="137">
        <v>10</v>
      </c>
      <c r="O14" s="157"/>
      <c r="P14" s="170"/>
      <c r="Q14" s="170">
        <v>118</v>
      </c>
      <c r="R14" s="170">
        <v>87</v>
      </c>
      <c r="S14" s="172"/>
    </row>
    <row r="15" spans="1:19" x14ac:dyDescent="0.25">
      <c r="A15" s="132" t="s">
        <v>70</v>
      </c>
      <c r="B15" s="136">
        <v>21675</v>
      </c>
      <c r="C15" s="135" t="s">
        <v>58</v>
      </c>
      <c r="D15" s="134" t="s">
        <v>101</v>
      </c>
      <c r="E15" s="157" t="s">
        <v>83</v>
      </c>
      <c r="F15" s="137">
        <f t="shared" si="0"/>
        <v>2</v>
      </c>
      <c r="G15" s="168" t="s">
        <v>101</v>
      </c>
      <c r="H15" s="168" t="s">
        <v>101</v>
      </c>
      <c r="I15" s="168" t="s">
        <v>101</v>
      </c>
      <c r="J15" s="135" t="s">
        <v>119</v>
      </c>
      <c r="O15" s="157"/>
      <c r="P15" s="170"/>
      <c r="Q15" s="170">
        <v>17</v>
      </c>
      <c r="R15" s="170">
        <v>0</v>
      </c>
      <c r="S15" s="172"/>
    </row>
    <row r="16" spans="1:19" s="163" customFormat="1" x14ac:dyDescent="0.25">
      <c r="A16" s="162" t="s">
        <v>70</v>
      </c>
      <c r="B16" s="164">
        <v>21702</v>
      </c>
      <c r="C16" s="167" t="s">
        <v>58</v>
      </c>
      <c r="D16" s="164">
        <v>21716</v>
      </c>
      <c r="E16" s="158" t="s">
        <v>83</v>
      </c>
      <c r="F16" s="166">
        <f t="shared" si="0"/>
        <v>9</v>
      </c>
      <c r="G16" s="174" t="s">
        <v>101</v>
      </c>
      <c r="H16" s="166">
        <f t="shared" si="1"/>
        <v>73</v>
      </c>
      <c r="I16" s="174" t="s">
        <v>101</v>
      </c>
      <c r="J16" s="167"/>
      <c r="O16" s="158"/>
      <c r="P16" s="173"/>
      <c r="Q16" s="173">
        <v>73</v>
      </c>
      <c r="R16" s="173">
        <v>73</v>
      </c>
      <c r="S16" s="235"/>
    </row>
    <row r="17" spans="1:19" x14ac:dyDescent="0.25">
      <c r="A17" s="132" t="s">
        <v>70</v>
      </c>
      <c r="B17" s="136">
        <v>21716</v>
      </c>
      <c r="C17" s="135" t="s">
        <v>58</v>
      </c>
      <c r="D17" s="136">
        <v>21828</v>
      </c>
      <c r="E17" s="231" t="s">
        <v>83</v>
      </c>
      <c r="F17" s="137">
        <f t="shared" si="0"/>
        <v>50</v>
      </c>
      <c r="G17" s="168" t="s">
        <v>101</v>
      </c>
      <c r="H17" s="137">
        <f t="shared" si="1"/>
        <v>448</v>
      </c>
      <c r="I17" s="168" t="s">
        <v>101</v>
      </c>
      <c r="J17" s="135" t="s">
        <v>540</v>
      </c>
      <c r="O17" s="169"/>
      <c r="P17" s="232"/>
      <c r="Q17" s="170">
        <v>448</v>
      </c>
      <c r="R17" s="233">
        <v>448</v>
      </c>
      <c r="S17" s="172"/>
    </row>
    <row r="18" spans="1:19" x14ac:dyDescent="0.25">
      <c r="A18" s="132" t="s">
        <v>70</v>
      </c>
      <c r="B18" s="136">
        <v>21767</v>
      </c>
      <c r="C18" s="135" t="s">
        <v>58</v>
      </c>
      <c r="D18" s="136">
        <v>21828</v>
      </c>
      <c r="E18" s="231" t="s">
        <v>99</v>
      </c>
      <c r="F18" s="137">
        <f t="shared" si="0"/>
        <v>34</v>
      </c>
      <c r="G18" s="168" t="s">
        <v>101</v>
      </c>
      <c r="H18" s="137">
        <f t="shared" si="1"/>
        <v>319</v>
      </c>
      <c r="I18" s="168" t="s">
        <v>101</v>
      </c>
      <c r="J18" s="135" t="s">
        <v>540</v>
      </c>
      <c r="O18" s="169"/>
      <c r="P18" s="232"/>
      <c r="Q18" s="170">
        <v>304</v>
      </c>
      <c r="R18" s="233">
        <v>319</v>
      </c>
      <c r="S18" s="172"/>
    </row>
    <row r="19" spans="1:19" x14ac:dyDescent="0.25">
      <c r="A19" s="132" t="s">
        <v>70</v>
      </c>
      <c r="B19" s="136">
        <v>21901</v>
      </c>
      <c r="C19" s="135" t="s">
        <v>58</v>
      </c>
      <c r="D19" s="136">
        <v>22025</v>
      </c>
      <c r="E19" s="231" t="s">
        <v>99</v>
      </c>
      <c r="F19" s="137">
        <f t="shared" si="0"/>
        <v>52</v>
      </c>
      <c r="G19" s="168" t="s">
        <v>101</v>
      </c>
      <c r="H19" s="137">
        <f t="shared" si="1"/>
        <v>457</v>
      </c>
      <c r="I19" s="168" t="s">
        <v>101</v>
      </c>
      <c r="J19" s="135" t="s">
        <v>540</v>
      </c>
      <c r="O19" s="169"/>
      <c r="P19" s="232"/>
      <c r="Q19" s="170">
        <v>463</v>
      </c>
      <c r="R19" s="233">
        <v>457</v>
      </c>
      <c r="S19" s="172"/>
    </row>
    <row r="20" spans="1:19" x14ac:dyDescent="0.25">
      <c r="A20" s="132" t="s">
        <v>70</v>
      </c>
      <c r="B20" s="136">
        <v>22144</v>
      </c>
      <c r="C20" s="135" t="s">
        <v>58</v>
      </c>
      <c r="D20" s="136">
        <v>22239</v>
      </c>
      <c r="E20" s="157" t="s">
        <v>99</v>
      </c>
      <c r="F20" s="137">
        <f t="shared" si="0"/>
        <v>64</v>
      </c>
      <c r="G20" s="168" t="s">
        <v>101</v>
      </c>
      <c r="H20" s="137">
        <f t="shared" si="1"/>
        <v>572</v>
      </c>
      <c r="I20" s="168" t="s">
        <v>101</v>
      </c>
      <c r="O20" s="157"/>
      <c r="P20" s="170"/>
      <c r="Q20" s="170">
        <v>572</v>
      </c>
      <c r="R20" s="170">
        <v>572</v>
      </c>
      <c r="S20" s="172"/>
    </row>
    <row r="21" spans="1:19" s="163" customFormat="1" x14ac:dyDescent="0.25">
      <c r="A21" s="162" t="s">
        <v>70</v>
      </c>
      <c r="B21" s="164">
        <v>22481</v>
      </c>
      <c r="C21" s="167" t="s">
        <v>58</v>
      </c>
      <c r="D21" s="164">
        <v>22674</v>
      </c>
      <c r="E21" s="158" t="s">
        <v>83</v>
      </c>
      <c r="F21" s="166">
        <f t="shared" si="0"/>
        <v>18</v>
      </c>
      <c r="G21" s="174" t="s">
        <v>101</v>
      </c>
      <c r="H21" s="166">
        <f t="shared" si="1"/>
        <v>159</v>
      </c>
      <c r="I21" s="174" t="s">
        <v>101</v>
      </c>
      <c r="J21" s="167"/>
      <c r="O21" s="158"/>
      <c r="P21" s="173"/>
      <c r="Q21" s="173">
        <v>159</v>
      </c>
      <c r="R21" s="173">
        <v>159</v>
      </c>
      <c r="S21" s="235"/>
    </row>
    <row r="22" spans="1:19" x14ac:dyDescent="0.25">
      <c r="A22" s="132" t="s">
        <v>70</v>
      </c>
      <c r="B22" s="136">
        <v>22643</v>
      </c>
      <c r="C22" s="135" t="s">
        <v>58</v>
      </c>
      <c r="D22" s="134" t="s">
        <v>101</v>
      </c>
      <c r="E22" s="157" t="s">
        <v>99</v>
      </c>
      <c r="F22" s="137">
        <f t="shared" si="0"/>
        <v>3</v>
      </c>
      <c r="G22" s="168" t="s">
        <v>101</v>
      </c>
      <c r="H22" s="168" t="s">
        <v>101</v>
      </c>
      <c r="I22" s="168" t="s">
        <v>101</v>
      </c>
      <c r="J22" s="135" t="s">
        <v>119</v>
      </c>
      <c r="O22" s="157"/>
      <c r="P22" s="170"/>
      <c r="Q22" s="170">
        <v>26</v>
      </c>
      <c r="R22" s="170">
        <v>0</v>
      </c>
      <c r="S22" s="172"/>
    </row>
    <row r="23" spans="1:19" x14ac:dyDescent="0.25">
      <c r="A23" s="132" t="s">
        <v>70</v>
      </c>
      <c r="B23" s="136">
        <v>22662</v>
      </c>
      <c r="C23" s="135" t="s">
        <v>58</v>
      </c>
      <c r="D23" s="136">
        <v>22675</v>
      </c>
      <c r="E23" s="170" t="s">
        <v>83</v>
      </c>
      <c r="F23" s="137">
        <f t="shared" si="0"/>
        <v>23</v>
      </c>
      <c r="G23" s="137">
        <v>39</v>
      </c>
      <c r="H23" s="137">
        <f t="shared" si="1"/>
        <v>202</v>
      </c>
      <c r="I23" s="137">
        <v>10</v>
      </c>
      <c r="O23" s="170"/>
      <c r="P23" s="170"/>
      <c r="Q23" s="170">
        <v>207</v>
      </c>
      <c r="R23" s="170">
        <v>202</v>
      </c>
      <c r="S23" s="172"/>
    </row>
    <row r="24" spans="1:19" x14ac:dyDescent="0.25">
      <c r="A24" s="132" t="s">
        <v>70</v>
      </c>
      <c r="B24" s="136">
        <v>22657</v>
      </c>
      <c r="C24" s="135" t="s">
        <v>58</v>
      </c>
      <c r="D24" s="136">
        <v>22675</v>
      </c>
      <c r="E24" s="157" t="s">
        <v>99</v>
      </c>
      <c r="F24" s="137">
        <f t="shared" si="0"/>
        <v>17</v>
      </c>
      <c r="G24" s="168" t="s">
        <v>101</v>
      </c>
      <c r="H24" s="137">
        <f t="shared" si="1"/>
        <v>105</v>
      </c>
      <c r="I24" s="137">
        <v>10</v>
      </c>
      <c r="O24" s="157"/>
      <c r="P24" s="170"/>
      <c r="Q24" s="170">
        <v>145</v>
      </c>
      <c r="R24" s="170">
        <v>105</v>
      </c>
      <c r="S24" s="172"/>
    </row>
    <row r="25" spans="1:19" x14ac:dyDescent="0.25">
      <c r="A25" s="132" t="s">
        <v>70</v>
      </c>
      <c r="B25" s="136">
        <v>22711</v>
      </c>
      <c r="C25" s="135" t="s">
        <v>58</v>
      </c>
      <c r="D25" s="136">
        <v>22744</v>
      </c>
      <c r="E25" s="157" t="s">
        <v>83</v>
      </c>
      <c r="F25" s="137">
        <f t="shared" si="0"/>
        <v>46</v>
      </c>
      <c r="G25" s="168" t="s">
        <v>101</v>
      </c>
      <c r="H25" s="137">
        <f t="shared" si="1"/>
        <v>354</v>
      </c>
      <c r="I25" s="137">
        <v>20</v>
      </c>
      <c r="O25" s="157"/>
      <c r="P25" s="170"/>
      <c r="Q25" s="170">
        <v>412</v>
      </c>
      <c r="R25" s="170">
        <v>354</v>
      </c>
      <c r="S25" s="172"/>
    </row>
    <row r="26" spans="1:19" s="163" customFormat="1" x14ac:dyDescent="0.25">
      <c r="A26" s="162" t="s">
        <v>70</v>
      </c>
      <c r="B26" s="164">
        <v>22714</v>
      </c>
      <c r="C26" s="167" t="s">
        <v>58</v>
      </c>
      <c r="D26" s="164">
        <v>22746</v>
      </c>
      <c r="E26" s="158" t="s">
        <v>99</v>
      </c>
      <c r="F26" s="166">
        <f t="shared" si="0"/>
        <v>24</v>
      </c>
      <c r="G26" s="174" t="s">
        <v>101</v>
      </c>
      <c r="H26" s="166">
        <f t="shared" si="1"/>
        <v>219</v>
      </c>
      <c r="I26" s="166">
        <v>20</v>
      </c>
      <c r="J26" s="167"/>
      <c r="O26" s="158"/>
      <c r="P26" s="173"/>
      <c r="Q26" s="173">
        <v>213</v>
      </c>
      <c r="R26" s="173">
        <v>219</v>
      </c>
      <c r="S26" s="235"/>
    </row>
    <row r="27" spans="1:19" x14ac:dyDescent="0.25">
      <c r="A27" s="132" t="s">
        <v>70</v>
      </c>
      <c r="B27" s="136">
        <v>22754</v>
      </c>
      <c r="C27" s="135" t="s">
        <v>58</v>
      </c>
      <c r="D27" s="134" t="s">
        <v>101</v>
      </c>
      <c r="E27" s="157" t="s">
        <v>99</v>
      </c>
      <c r="F27" s="137">
        <f t="shared" si="0"/>
        <v>2</v>
      </c>
      <c r="G27" s="168" t="s">
        <v>101</v>
      </c>
      <c r="H27" s="168" t="s">
        <v>101</v>
      </c>
      <c r="I27" s="168" t="s">
        <v>101</v>
      </c>
      <c r="J27" s="135" t="s">
        <v>119</v>
      </c>
      <c r="O27" s="157"/>
      <c r="P27" s="170"/>
      <c r="Q27" s="170">
        <v>10</v>
      </c>
      <c r="R27" s="170">
        <v>0</v>
      </c>
      <c r="S27" s="172"/>
    </row>
    <row r="28" spans="1:19" x14ac:dyDescent="0.25">
      <c r="A28" s="132" t="s">
        <v>70</v>
      </c>
      <c r="B28" s="136">
        <v>22800</v>
      </c>
      <c r="C28" s="135" t="s">
        <v>58</v>
      </c>
      <c r="D28" s="134" t="s">
        <v>101</v>
      </c>
      <c r="E28" s="157" t="s">
        <v>99</v>
      </c>
      <c r="F28" s="137">
        <f t="shared" si="0"/>
        <v>3</v>
      </c>
      <c r="G28" s="168" t="s">
        <v>101</v>
      </c>
      <c r="H28" s="168" t="s">
        <v>101</v>
      </c>
      <c r="I28" s="168" t="s">
        <v>101</v>
      </c>
      <c r="J28" s="135" t="s">
        <v>119</v>
      </c>
      <c r="O28" s="157"/>
      <c r="P28" s="170"/>
      <c r="Q28" s="170">
        <v>21</v>
      </c>
      <c r="R28" s="170">
        <v>0</v>
      </c>
      <c r="S28" s="172"/>
    </row>
    <row r="29" spans="1:19" x14ac:dyDescent="0.25">
      <c r="A29" s="132" t="s">
        <v>70</v>
      </c>
      <c r="B29" s="136">
        <v>22840</v>
      </c>
      <c r="C29" s="135" t="s">
        <v>58</v>
      </c>
      <c r="D29" s="134" t="s">
        <v>101</v>
      </c>
      <c r="E29" s="157" t="s">
        <v>83</v>
      </c>
      <c r="F29" s="137">
        <f t="shared" si="0"/>
        <v>2</v>
      </c>
      <c r="G29" s="168" t="s">
        <v>101</v>
      </c>
      <c r="H29" s="168" t="s">
        <v>101</v>
      </c>
      <c r="I29" s="168" t="s">
        <v>101</v>
      </c>
      <c r="J29" s="135" t="s">
        <v>119</v>
      </c>
      <c r="O29" s="157"/>
      <c r="P29" s="170"/>
      <c r="Q29" s="170">
        <v>14</v>
      </c>
      <c r="R29" s="170">
        <v>0</v>
      </c>
      <c r="S29" s="172"/>
    </row>
    <row r="30" spans="1:19" x14ac:dyDescent="0.25">
      <c r="A30" s="132" t="s">
        <v>70</v>
      </c>
      <c r="B30" s="136">
        <v>22850</v>
      </c>
      <c r="C30" s="135" t="s">
        <v>58</v>
      </c>
      <c r="D30" s="134" t="s">
        <v>101</v>
      </c>
      <c r="E30" s="157" t="s">
        <v>99</v>
      </c>
      <c r="F30" s="137">
        <f t="shared" si="0"/>
        <v>2</v>
      </c>
      <c r="G30" s="168" t="s">
        <v>101</v>
      </c>
      <c r="H30" s="168" t="s">
        <v>101</v>
      </c>
      <c r="I30" s="168" t="s">
        <v>101</v>
      </c>
      <c r="J30" s="135" t="s">
        <v>119</v>
      </c>
      <c r="O30" s="157"/>
      <c r="P30" s="170"/>
      <c r="Q30" s="170">
        <v>10</v>
      </c>
      <c r="R30" s="170">
        <v>0</v>
      </c>
      <c r="S30" s="172"/>
    </row>
    <row r="31" spans="1:19" s="163" customFormat="1" x14ac:dyDescent="0.25">
      <c r="A31" s="162" t="s">
        <v>70</v>
      </c>
      <c r="B31" s="164">
        <v>22900</v>
      </c>
      <c r="C31" s="167" t="s">
        <v>58</v>
      </c>
      <c r="D31" s="234" t="s">
        <v>101</v>
      </c>
      <c r="E31" s="158" t="s">
        <v>99</v>
      </c>
      <c r="F31" s="166">
        <f t="shared" si="0"/>
        <v>2</v>
      </c>
      <c r="G31" s="174" t="s">
        <v>101</v>
      </c>
      <c r="H31" s="174" t="s">
        <v>101</v>
      </c>
      <c r="I31" s="174" t="s">
        <v>101</v>
      </c>
      <c r="J31" s="167" t="s">
        <v>119</v>
      </c>
      <c r="O31" s="158"/>
      <c r="P31" s="173"/>
      <c r="Q31" s="173">
        <v>13</v>
      </c>
      <c r="R31" s="173">
        <v>0</v>
      </c>
      <c r="S31" s="235"/>
    </row>
    <row r="32" spans="1:19" x14ac:dyDescent="0.25">
      <c r="A32" s="132" t="s">
        <v>70</v>
      </c>
      <c r="B32" s="136">
        <v>22935</v>
      </c>
      <c r="C32" s="135" t="s">
        <v>58</v>
      </c>
      <c r="D32" s="134" t="s">
        <v>101</v>
      </c>
      <c r="E32" s="157" t="s">
        <v>99</v>
      </c>
      <c r="F32" s="137">
        <f t="shared" si="0"/>
        <v>1</v>
      </c>
      <c r="G32" s="168" t="s">
        <v>101</v>
      </c>
      <c r="H32" s="168" t="s">
        <v>101</v>
      </c>
      <c r="I32" s="168" t="s">
        <v>101</v>
      </c>
      <c r="J32" s="135" t="s">
        <v>119</v>
      </c>
      <c r="O32" s="157"/>
      <c r="P32" s="170"/>
      <c r="Q32" s="170">
        <v>8</v>
      </c>
      <c r="R32" s="170">
        <v>0</v>
      </c>
      <c r="S32" s="172"/>
    </row>
    <row r="33" spans="1:19" x14ac:dyDescent="0.25">
      <c r="A33" s="132" t="s">
        <v>70</v>
      </c>
      <c r="B33" s="136">
        <v>22969</v>
      </c>
      <c r="C33" s="135" t="s">
        <v>58</v>
      </c>
      <c r="D33" s="134" t="s">
        <v>101</v>
      </c>
      <c r="E33" s="157" t="s">
        <v>83</v>
      </c>
      <c r="F33" s="137">
        <f t="shared" si="0"/>
        <v>1</v>
      </c>
      <c r="G33" s="168" t="s">
        <v>101</v>
      </c>
      <c r="H33" s="168" t="s">
        <v>101</v>
      </c>
      <c r="I33" s="168" t="s">
        <v>101</v>
      </c>
      <c r="J33" s="135" t="s">
        <v>119</v>
      </c>
      <c r="O33" s="157"/>
      <c r="P33" s="170"/>
      <c r="Q33" s="170">
        <v>9</v>
      </c>
      <c r="R33" s="170">
        <v>0</v>
      </c>
      <c r="S33" s="172"/>
    </row>
    <row r="34" spans="1:19" x14ac:dyDescent="0.25">
      <c r="A34" s="132" t="s">
        <v>70</v>
      </c>
      <c r="B34" s="136">
        <v>23014</v>
      </c>
      <c r="C34" s="135" t="s">
        <v>58</v>
      </c>
      <c r="D34" s="136">
        <v>23039</v>
      </c>
      <c r="E34" s="157" t="s">
        <v>83</v>
      </c>
      <c r="F34" s="137">
        <f t="shared" si="0"/>
        <v>19</v>
      </c>
      <c r="G34" s="137">
        <v>25</v>
      </c>
      <c r="H34" s="137">
        <f t="shared" si="1"/>
        <v>341</v>
      </c>
      <c r="I34" s="137">
        <v>20</v>
      </c>
      <c r="O34" s="157"/>
      <c r="P34" s="170"/>
      <c r="Q34" s="170">
        <v>163</v>
      </c>
      <c r="R34" s="170">
        <v>341</v>
      </c>
      <c r="S34" s="172"/>
    </row>
    <row r="35" spans="1:19" x14ac:dyDescent="0.25">
      <c r="A35" s="132" t="s">
        <v>70</v>
      </c>
      <c r="B35" s="136">
        <v>23000</v>
      </c>
      <c r="C35" s="135" t="s">
        <v>58</v>
      </c>
      <c r="D35" s="136">
        <v>23040</v>
      </c>
      <c r="E35" s="157" t="s">
        <v>99</v>
      </c>
      <c r="F35" s="137">
        <f t="shared" si="0"/>
        <v>20</v>
      </c>
      <c r="G35" s="168" t="s">
        <v>101</v>
      </c>
      <c r="H35" s="137">
        <f t="shared" si="1"/>
        <v>188</v>
      </c>
      <c r="I35" s="137">
        <v>20</v>
      </c>
      <c r="O35" s="157"/>
      <c r="P35" s="170"/>
      <c r="Q35" s="170">
        <v>179</v>
      </c>
      <c r="R35" s="170">
        <v>188</v>
      </c>
      <c r="S35" s="172"/>
    </row>
    <row r="36" spans="1:19" s="163" customFormat="1" x14ac:dyDescent="0.25">
      <c r="A36" s="162" t="s">
        <v>70</v>
      </c>
      <c r="B36" s="164">
        <v>23085</v>
      </c>
      <c r="C36" s="167" t="s">
        <v>58</v>
      </c>
      <c r="D36" s="164">
        <v>23106</v>
      </c>
      <c r="E36" s="158" t="s">
        <v>83</v>
      </c>
      <c r="F36" s="166">
        <f t="shared" si="0"/>
        <v>16</v>
      </c>
      <c r="G36" s="174" t="s">
        <v>101</v>
      </c>
      <c r="H36" s="166">
        <f t="shared" si="1"/>
        <v>280</v>
      </c>
      <c r="I36" s="166">
        <v>20</v>
      </c>
      <c r="J36" s="167"/>
      <c r="O36" s="158"/>
      <c r="P36" s="173"/>
      <c r="Q36" s="173">
        <v>138</v>
      </c>
      <c r="R36" s="173">
        <v>280</v>
      </c>
      <c r="S36" s="235"/>
    </row>
    <row r="37" spans="1:19" x14ac:dyDescent="0.25">
      <c r="A37" s="132" t="s">
        <v>70</v>
      </c>
      <c r="B37" s="134">
        <v>23080</v>
      </c>
      <c r="C37" s="135" t="s">
        <v>58</v>
      </c>
      <c r="D37" s="136">
        <v>23097</v>
      </c>
      <c r="E37" s="157" t="s">
        <v>99</v>
      </c>
      <c r="F37" s="137">
        <f t="shared" si="0"/>
        <v>13</v>
      </c>
      <c r="G37" s="168" t="s">
        <v>101</v>
      </c>
      <c r="H37" s="137">
        <f t="shared" si="1"/>
        <v>127</v>
      </c>
      <c r="I37" s="137">
        <v>20</v>
      </c>
      <c r="O37" s="157"/>
      <c r="P37" s="170"/>
      <c r="Q37" s="170">
        <v>115</v>
      </c>
      <c r="R37" s="170">
        <v>127</v>
      </c>
      <c r="S37" s="172"/>
    </row>
    <row r="38" spans="1:19" x14ac:dyDescent="0.25">
      <c r="A38" s="132" t="s">
        <v>70</v>
      </c>
      <c r="B38" s="136">
        <v>23109</v>
      </c>
      <c r="C38" s="135" t="s">
        <v>58</v>
      </c>
      <c r="D38" s="134" t="s">
        <v>101</v>
      </c>
      <c r="E38" s="157" t="s">
        <v>83</v>
      </c>
      <c r="F38" s="137">
        <f t="shared" si="0"/>
        <v>1</v>
      </c>
      <c r="G38" s="168" t="s">
        <v>101</v>
      </c>
      <c r="H38" s="168" t="s">
        <v>101</v>
      </c>
      <c r="I38" s="168" t="s">
        <v>101</v>
      </c>
      <c r="J38" s="135" t="s">
        <v>119</v>
      </c>
      <c r="O38" s="157"/>
      <c r="P38" s="170"/>
      <c r="Q38" s="170">
        <v>7</v>
      </c>
      <c r="R38" s="170">
        <v>0</v>
      </c>
      <c r="S38" s="172"/>
    </row>
    <row r="39" spans="1:19" x14ac:dyDescent="0.25">
      <c r="A39" s="132" t="s">
        <v>70</v>
      </c>
      <c r="B39" s="136">
        <v>23109</v>
      </c>
      <c r="C39" s="135" t="s">
        <v>58</v>
      </c>
      <c r="D39" s="134" t="s">
        <v>101</v>
      </c>
      <c r="E39" s="157" t="s">
        <v>99</v>
      </c>
      <c r="F39" s="137">
        <f t="shared" si="0"/>
        <v>2</v>
      </c>
      <c r="G39" s="168" t="s">
        <v>101</v>
      </c>
      <c r="H39" s="168" t="s">
        <v>101</v>
      </c>
      <c r="I39" s="168" t="s">
        <v>101</v>
      </c>
      <c r="J39" s="135" t="s">
        <v>119</v>
      </c>
      <c r="O39" s="157"/>
      <c r="P39" s="170"/>
      <c r="Q39" s="170">
        <v>15</v>
      </c>
      <c r="R39" s="170">
        <v>0</v>
      </c>
      <c r="S39" s="172"/>
    </row>
    <row r="40" spans="1:19" x14ac:dyDescent="0.25">
      <c r="A40" s="132" t="s">
        <v>70</v>
      </c>
      <c r="B40" s="136">
        <v>23209</v>
      </c>
      <c r="C40" s="135" t="s">
        <v>58</v>
      </c>
      <c r="D40" s="134" t="s">
        <v>101</v>
      </c>
      <c r="E40" s="157" t="s">
        <v>83</v>
      </c>
      <c r="F40" s="137">
        <f t="shared" si="0"/>
        <v>2</v>
      </c>
      <c r="G40" s="168" t="s">
        <v>101</v>
      </c>
      <c r="H40" s="168" t="s">
        <v>101</v>
      </c>
      <c r="I40" s="168" t="s">
        <v>101</v>
      </c>
      <c r="J40" s="135" t="s">
        <v>119</v>
      </c>
      <c r="O40" s="157"/>
      <c r="P40" s="170"/>
      <c r="Q40" s="170">
        <v>10</v>
      </c>
      <c r="R40" s="170">
        <v>0</v>
      </c>
      <c r="S40" s="172"/>
    </row>
    <row r="41" spans="1:19" s="163" customFormat="1" x14ac:dyDescent="0.25">
      <c r="A41" s="162" t="s">
        <v>70</v>
      </c>
      <c r="B41" s="164">
        <v>23272</v>
      </c>
      <c r="C41" s="167" t="s">
        <v>58</v>
      </c>
      <c r="D41" s="234" t="s">
        <v>101</v>
      </c>
      <c r="E41" s="158" t="s">
        <v>99</v>
      </c>
      <c r="F41" s="166">
        <f t="shared" si="0"/>
        <v>3</v>
      </c>
      <c r="G41" s="174" t="s">
        <v>101</v>
      </c>
      <c r="H41" s="174" t="s">
        <v>101</v>
      </c>
      <c r="I41" s="174" t="s">
        <v>101</v>
      </c>
      <c r="J41" s="167" t="s">
        <v>119</v>
      </c>
      <c r="O41" s="158"/>
      <c r="P41" s="173"/>
      <c r="Q41" s="173">
        <v>23</v>
      </c>
      <c r="R41" s="173">
        <v>0</v>
      </c>
      <c r="S41" s="235"/>
    </row>
    <row r="42" spans="1:19" x14ac:dyDescent="0.25">
      <c r="A42" s="132" t="s">
        <v>70</v>
      </c>
      <c r="B42" s="136">
        <v>23382</v>
      </c>
      <c r="C42" s="135" t="s">
        <v>58</v>
      </c>
      <c r="D42" s="136">
        <v>23405</v>
      </c>
      <c r="E42" s="157" t="s">
        <v>83</v>
      </c>
      <c r="F42" s="137">
        <f t="shared" si="0"/>
        <v>10</v>
      </c>
      <c r="G42" s="168" t="s">
        <v>101</v>
      </c>
      <c r="H42" s="137">
        <f t="shared" si="1"/>
        <v>292</v>
      </c>
      <c r="I42" s="137">
        <v>20</v>
      </c>
      <c r="O42" s="157"/>
      <c r="P42" s="170"/>
      <c r="Q42" s="170">
        <v>83</v>
      </c>
      <c r="R42" s="170">
        <v>292</v>
      </c>
      <c r="S42" s="172"/>
    </row>
    <row r="43" spans="1:19" x14ac:dyDescent="0.25">
      <c r="A43" s="132" t="s">
        <v>70</v>
      </c>
      <c r="B43" s="136">
        <v>23375</v>
      </c>
      <c r="C43" s="135" t="s">
        <v>58</v>
      </c>
      <c r="D43" s="136">
        <v>23405</v>
      </c>
      <c r="E43" s="157" t="s">
        <v>99</v>
      </c>
      <c r="F43" s="137">
        <f t="shared" si="0"/>
        <v>24</v>
      </c>
      <c r="G43" s="137">
        <v>22</v>
      </c>
      <c r="H43" s="137">
        <f t="shared" si="1"/>
        <v>376</v>
      </c>
      <c r="I43" s="137">
        <v>20</v>
      </c>
      <c r="O43" s="157"/>
      <c r="P43" s="170"/>
      <c r="Q43" s="170">
        <v>216</v>
      </c>
      <c r="R43" s="170">
        <v>376</v>
      </c>
      <c r="S43" s="172"/>
    </row>
    <row r="44" spans="1:19" x14ac:dyDescent="0.25">
      <c r="A44" s="132" t="s">
        <v>70</v>
      </c>
      <c r="B44" s="136">
        <v>23446</v>
      </c>
      <c r="C44" s="135" t="s">
        <v>58</v>
      </c>
      <c r="D44" s="136">
        <v>23468</v>
      </c>
      <c r="E44" s="157" t="s">
        <v>83</v>
      </c>
      <c r="F44" s="137">
        <f t="shared" si="0"/>
        <v>17</v>
      </c>
      <c r="G44" s="168" t="s">
        <v>101</v>
      </c>
      <c r="H44" s="137">
        <f t="shared" si="1"/>
        <v>284</v>
      </c>
      <c r="I44" s="137">
        <v>20</v>
      </c>
      <c r="O44" s="157"/>
      <c r="P44" s="170"/>
      <c r="Q44" s="170">
        <v>151</v>
      </c>
      <c r="R44" s="170">
        <v>284</v>
      </c>
      <c r="S44" s="172"/>
    </row>
    <row r="45" spans="1:19" x14ac:dyDescent="0.25">
      <c r="A45" s="132" t="s">
        <v>70</v>
      </c>
      <c r="B45" s="136">
        <v>23445</v>
      </c>
      <c r="C45" s="135" t="s">
        <v>58</v>
      </c>
      <c r="D45" s="136">
        <v>23469</v>
      </c>
      <c r="E45" s="157" t="s">
        <v>99</v>
      </c>
      <c r="F45" s="137">
        <f t="shared" si="0"/>
        <v>17</v>
      </c>
      <c r="G45" s="137">
        <v>19</v>
      </c>
      <c r="H45" s="137">
        <f t="shared" si="1"/>
        <v>305</v>
      </c>
      <c r="I45" s="137">
        <v>20</v>
      </c>
      <c r="O45" s="157"/>
      <c r="P45" s="170"/>
      <c r="Q45" s="170">
        <v>151</v>
      </c>
      <c r="R45" s="170">
        <v>305</v>
      </c>
      <c r="S45" s="172"/>
    </row>
    <row r="46" spans="1:19" s="163" customFormat="1" x14ac:dyDescent="0.25">
      <c r="A46" s="162" t="s">
        <v>70</v>
      </c>
      <c r="B46" s="164">
        <v>23475</v>
      </c>
      <c r="C46" s="167" t="s">
        <v>58</v>
      </c>
      <c r="D46" s="234" t="s">
        <v>101</v>
      </c>
      <c r="E46" s="158" t="s">
        <v>83</v>
      </c>
      <c r="F46" s="166">
        <f t="shared" si="0"/>
        <v>1</v>
      </c>
      <c r="G46" s="174" t="s">
        <v>101</v>
      </c>
      <c r="H46" s="174" t="s">
        <v>101</v>
      </c>
      <c r="I46" s="174" t="s">
        <v>101</v>
      </c>
      <c r="J46" s="167" t="s">
        <v>119</v>
      </c>
      <c r="O46" s="158"/>
      <c r="P46" s="173"/>
      <c r="Q46" s="173">
        <v>9</v>
      </c>
      <c r="R46" s="173">
        <v>0</v>
      </c>
      <c r="S46" s="235"/>
    </row>
    <row r="47" spans="1:19" x14ac:dyDescent="0.25">
      <c r="A47" s="132" t="s">
        <v>70</v>
      </c>
      <c r="B47" s="136">
        <v>23644</v>
      </c>
      <c r="C47" s="135" t="s">
        <v>58</v>
      </c>
      <c r="D47" s="136">
        <v>23771</v>
      </c>
      <c r="E47" s="157" t="s">
        <v>83</v>
      </c>
      <c r="F47" s="137">
        <f t="shared" si="0"/>
        <v>96</v>
      </c>
      <c r="G47" s="168" t="s">
        <v>101</v>
      </c>
      <c r="H47" s="137">
        <f t="shared" si="1"/>
        <v>897</v>
      </c>
      <c r="I47" s="137">
        <v>20</v>
      </c>
      <c r="O47" s="157"/>
      <c r="P47" s="170"/>
      <c r="Q47" s="170">
        <v>860</v>
      </c>
      <c r="R47" s="170">
        <v>897</v>
      </c>
      <c r="S47" s="172"/>
    </row>
    <row r="48" spans="1:19" x14ac:dyDescent="0.25">
      <c r="A48" s="132" t="s">
        <v>70</v>
      </c>
      <c r="B48" s="136">
        <v>23702</v>
      </c>
      <c r="C48" s="135" t="s">
        <v>58</v>
      </c>
      <c r="D48" s="134" t="s">
        <v>101</v>
      </c>
      <c r="E48" s="157" t="s">
        <v>99</v>
      </c>
      <c r="F48" s="137">
        <f t="shared" si="0"/>
        <v>2</v>
      </c>
      <c r="G48" s="168" t="s">
        <v>101</v>
      </c>
      <c r="H48" s="168" t="s">
        <v>101</v>
      </c>
      <c r="I48" s="168" t="s">
        <v>101</v>
      </c>
      <c r="J48" s="135" t="s">
        <v>119</v>
      </c>
      <c r="O48" s="157"/>
      <c r="P48" s="170"/>
      <c r="Q48" s="170">
        <v>12</v>
      </c>
      <c r="R48" s="170">
        <v>0</v>
      </c>
      <c r="S48" s="172"/>
    </row>
    <row r="49" spans="1:19" x14ac:dyDescent="0.25">
      <c r="A49" s="132" t="s">
        <v>70</v>
      </c>
      <c r="B49" s="136">
        <v>23743</v>
      </c>
      <c r="C49" s="135" t="s">
        <v>58</v>
      </c>
      <c r="D49" s="136">
        <v>23772</v>
      </c>
      <c r="E49" s="157" t="s">
        <v>99</v>
      </c>
      <c r="F49" s="137">
        <f t="shared" si="0"/>
        <v>27</v>
      </c>
      <c r="G49" s="137">
        <v>34</v>
      </c>
      <c r="H49" s="137">
        <f t="shared" si="1"/>
        <v>232</v>
      </c>
      <c r="I49" s="137">
        <v>20</v>
      </c>
      <c r="O49" s="157"/>
      <c r="P49" s="170"/>
      <c r="Q49" s="170">
        <v>239</v>
      </c>
      <c r="R49" s="170">
        <v>232</v>
      </c>
      <c r="S49" s="172"/>
    </row>
    <row r="50" spans="1:19" x14ac:dyDescent="0.25">
      <c r="A50" s="132" t="s">
        <v>70</v>
      </c>
      <c r="B50" s="136">
        <v>23813</v>
      </c>
      <c r="C50" s="135" t="s">
        <v>58</v>
      </c>
      <c r="D50" s="136">
        <v>24082</v>
      </c>
      <c r="E50" s="157" t="s">
        <v>83</v>
      </c>
      <c r="F50" s="137">
        <f t="shared" si="0"/>
        <v>129</v>
      </c>
      <c r="G50" s="168" t="s">
        <v>101</v>
      </c>
      <c r="H50" s="137">
        <f t="shared" si="1"/>
        <v>1409</v>
      </c>
      <c r="I50" s="137">
        <v>20</v>
      </c>
      <c r="O50" s="157"/>
      <c r="P50" s="170"/>
      <c r="Q50" s="170">
        <v>1158</v>
      </c>
      <c r="R50" s="170">
        <v>1409</v>
      </c>
      <c r="S50" s="172"/>
    </row>
    <row r="51" spans="1:19" ht="11" thickBot="1" x14ac:dyDescent="0.3">
      <c r="A51" s="132" t="s">
        <v>70</v>
      </c>
      <c r="B51" s="136">
        <v>23811</v>
      </c>
      <c r="C51" s="135" t="s">
        <v>58</v>
      </c>
      <c r="D51" s="136">
        <v>23833</v>
      </c>
      <c r="E51" s="157" t="s">
        <v>99</v>
      </c>
      <c r="F51" s="137">
        <f t="shared" si="0"/>
        <v>18</v>
      </c>
      <c r="G51" s="168" t="s">
        <v>101</v>
      </c>
      <c r="H51" s="137">
        <f t="shared" si="1"/>
        <v>158</v>
      </c>
      <c r="I51" s="137">
        <v>20</v>
      </c>
      <c r="O51" s="157"/>
      <c r="P51" s="170"/>
      <c r="Q51" s="170">
        <v>157</v>
      </c>
      <c r="R51" s="170">
        <v>158</v>
      </c>
      <c r="S51" s="172"/>
    </row>
    <row r="52" spans="1:19" x14ac:dyDescent="0.25">
      <c r="E52" s="135" t="s">
        <v>72</v>
      </c>
      <c r="F52" s="142">
        <f>SUM(F7:F51)</f>
        <v>944</v>
      </c>
      <c r="G52" s="142">
        <f t="shared" ref="G52:I52" si="2">SUM(G7:G51)</f>
        <v>218</v>
      </c>
      <c r="H52" s="142">
        <f t="shared" si="2"/>
        <v>9251</v>
      </c>
      <c r="I52" s="142">
        <f t="shared" si="2"/>
        <v>370</v>
      </c>
      <c r="J52" s="139"/>
    </row>
  </sheetData>
  <mergeCells count="2">
    <mergeCell ref="P5:S5"/>
    <mergeCell ref="A1:J1"/>
  </mergeCells>
  <pageMargins left="0.25" right="0.2" top="0.75" bottom="0.6" header="0" footer="0"/>
  <pageSetup paperSize="17"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7DF4B-ED31-4B15-879D-CB3BCB24BA69}">
  <dimension ref="A1:J10"/>
  <sheetViews>
    <sheetView showGridLines="0" zoomScaleNormal="100" workbookViewId="0">
      <selection activeCell="R37" sqref="R37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9.54296875" style="135" customWidth="1"/>
    <col min="4" max="9" width="11.54296875" style="137" customWidth="1"/>
    <col min="10" max="10" width="13.54296875" style="135" customWidth="1"/>
    <col min="11" max="16384" width="8" style="133"/>
  </cols>
  <sheetData>
    <row r="1" spans="1:10" s="124" customFormat="1" ht="15" customHeight="1" x14ac:dyDescent="0.25">
      <c r="A1" s="271" t="s">
        <v>474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0" s="124" customFormat="1" x14ac:dyDescent="0.25">
      <c r="A2" s="123"/>
      <c r="B2" s="125"/>
      <c r="C2" s="125"/>
      <c r="D2" s="125"/>
      <c r="E2" s="125"/>
      <c r="F2" s="125"/>
      <c r="G2" s="125"/>
      <c r="H2" s="125"/>
      <c r="I2" s="125"/>
      <c r="J2" s="125"/>
    </row>
    <row r="3" spans="1:10" s="124" customFormat="1" x14ac:dyDescent="0.25">
      <c r="A3" s="123"/>
      <c r="B3" s="125"/>
      <c r="C3" s="125"/>
      <c r="D3" s="125"/>
      <c r="E3" s="125"/>
      <c r="F3" s="125"/>
      <c r="G3" s="125"/>
      <c r="H3" s="125"/>
      <c r="I3" s="125"/>
      <c r="J3" s="125"/>
    </row>
    <row r="4" spans="1:10" s="124" customFormat="1" x14ac:dyDescent="0.25">
      <c r="A4" s="123"/>
      <c r="B4" s="125"/>
      <c r="C4" s="125"/>
      <c r="D4" s="153" t="s">
        <v>185</v>
      </c>
      <c r="E4" s="153" t="s">
        <v>188</v>
      </c>
      <c r="F4" s="153" t="s">
        <v>191</v>
      </c>
      <c r="G4" s="153" t="s">
        <v>194</v>
      </c>
      <c r="H4" s="153" t="s">
        <v>197</v>
      </c>
      <c r="I4" s="153" t="s">
        <v>360</v>
      </c>
      <c r="J4" s="125"/>
    </row>
    <row r="5" spans="1:10" s="124" customFormat="1" ht="31.5" x14ac:dyDescent="0.25">
      <c r="A5" s="123"/>
      <c r="B5" s="125"/>
      <c r="C5" s="125"/>
      <c r="D5" s="127" t="s">
        <v>186</v>
      </c>
      <c r="E5" s="127" t="s">
        <v>189</v>
      </c>
      <c r="F5" s="127" t="s">
        <v>192</v>
      </c>
      <c r="G5" s="127" t="s">
        <v>195</v>
      </c>
      <c r="H5" s="127" t="s">
        <v>198</v>
      </c>
      <c r="I5" s="127" t="s">
        <v>361</v>
      </c>
      <c r="J5" s="125"/>
    </row>
    <row r="6" spans="1:10" s="124" customFormat="1" x14ac:dyDescent="0.25">
      <c r="A6" s="128" t="s">
        <v>8</v>
      </c>
      <c r="B6" s="130" t="s">
        <v>2</v>
      </c>
      <c r="C6" s="130" t="s">
        <v>5</v>
      </c>
      <c r="D6" s="130" t="s">
        <v>167</v>
      </c>
      <c r="E6" s="130" t="s">
        <v>167</v>
      </c>
      <c r="F6" s="130" t="s">
        <v>167</v>
      </c>
      <c r="G6" s="130" t="s">
        <v>167</v>
      </c>
      <c r="H6" s="130" t="s">
        <v>167</v>
      </c>
      <c r="I6" s="130" t="s">
        <v>167</v>
      </c>
      <c r="J6" s="130" t="s">
        <v>7</v>
      </c>
    </row>
    <row r="7" spans="1:10" x14ac:dyDescent="0.25">
      <c r="A7" s="132" t="s">
        <v>70</v>
      </c>
      <c r="B7" s="134">
        <v>22317</v>
      </c>
      <c r="C7" s="135" t="s">
        <v>200</v>
      </c>
      <c r="D7" s="141">
        <v>1</v>
      </c>
      <c r="E7" s="191" t="s">
        <v>101</v>
      </c>
      <c r="F7" s="141">
        <v>3</v>
      </c>
      <c r="G7" s="141">
        <v>1</v>
      </c>
      <c r="H7" s="191" t="s">
        <v>101</v>
      </c>
      <c r="I7" s="191">
        <v>1</v>
      </c>
      <c r="J7" s="135" t="s">
        <v>203</v>
      </c>
    </row>
    <row r="8" spans="1:10" x14ac:dyDescent="0.25">
      <c r="A8" s="132" t="s">
        <v>70</v>
      </c>
      <c r="B8" s="136">
        <v>22452</v>
      </c>
      <c r="C8" s="135" t="s">
        <v>201</v>
      </c>
      <c r="D8" s="191" t="s">
        <v>101</v>
      </c>
      <c r="E8" s="141">
        <v>1</v>
      </c>
      <c r="F8" s="141">
        <v>1</v>
      </c>
      <c r="G8" s="191" t="s">
        <v>101</v>
      </c>
      <c r="H8" s="191">
        <v>1</v>
      </c>
      <c r="I8" s="191">
        <v>1</v>
      </c>
      <c r="J8" s="135" t="s">
        <v>204</v>
      </c>
    </row>
    <row r="9" spans="1:10" ht="11" thickBot="1" x14ac:dyDescent="0.3">
      <c r="A9" s="132" t="s">
        <v>70</v>
      </c>
      <c r="B9" s="136">
        <v>22458</v>
      </c>
      <c r="C9" s="135" t="s">
        <v>202</v>
      </c>
      <c r="D9" s="191" t="s">
        <v>101</v>
      </c>
      <c r="E9" s="141">
        <v>1</v>
      </c>
      <c r="F9" s="141">
        <v>2</v>
      </c>
      <c r="G9" s="191" t="s">
        <v>101</v>
      </c>
      <c r="H9" s="141">
        <v>1</v>
      </c>
      <c r="I9" s="141">
        <v>1</v>
      </c>
      <c r="J9" s="135" t="s">
        <v>205</v>
      </c>
    </row>
    <row r="10" spans="1:10" x14ac:dyDescent="0.25">
      <c r="C10" s="135" t="s">
        <v>72</v>
      </c>
      <c r="D10" s="142">
        <f t="shared" ref="D10:I10" si="0">SUM(D7:D9)</f>
        <v>1</v>
      </c>
      <c r="E10" s="142">
        <f t="shared" si="0"/>
        <v>2</v>
      </c>
      <c r="F10" s="142">
        <f t="shared" si="0"/>
        <v>6</v>
      </c>
      <c r="G10" s="142">
        <f t="shared" si="0"/>
        <v>1</v>
      </c>
      <c r="H10" s="142">
        <f t="shared" si="0"/>
        <v>2</v>
      </c>
      <c r="I10" s="142">
        <f t="shared" si="0"/>
        <v>3</v>
      </c>
      <c r="J10" s="139"/>
    </row>
  </sheetData>
  <mergeCells count="1">
    <mergeCell ref="A1:J1"/>
  </mergeCells>
  <pageMargins left="0.25" right="0.2" top="0.75" bottom="0.6" header="0" footer="0"/>
  <pageSetup scale="92"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C116F-65E9-40A3-AFF1-00CD8BD5E385}">
  <dimension ref="A1:F50"/>
  <sheetViews>
    <sheetView showGridLines="0" workbookViewId="0">
      <selection activeCell="K18" sqref="K18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9.54296875" style="135" customWidth="1"/>
    <col min="4" max="5" width="11.54296875" style="137" customWidth="1"/>
    <col min="6" max="6" width="29.1796875" style="135" customWidth="1"/>
    <col min="7" max="16384" width="8" style="133"/>
  </cols>
  <sheetData>
    <row r="1" spans="1:6" s="124" customFormat="1" ht="15" customHeight="1" x14ac:dyDescent="0.25">
      <c r="A1" s="271" t="s">
        <v>475</v>
      </c>
      <c r="B1" s="271"/>
      <c r="C1" s="271"/>
      <c r="D1" s="271"/>
      <c r="E1" s="271"/>
      <c r="F1" s="271"/>
    </row>
    <row r="2" spans="1:6" s="124" customFormat="1" x14ac:dyDescent="0.25">
      <c r="A2" s="123"/>
      <c r="B2" s="125"/>
      <c r="C2" s="125"/>
      <c r="D2" s="125"/>
      <c r="E2" s="125"/>
      <c r="F2" s="125"/>
    </row>
    <row r="3" spans="1:6" s="124" customFormat="1" x14ac:dyDescent="0.25">
      <c r="A3" s="123"/>
      <c r="B3" s="125"/>
      <c r="C3" s="125"/>
      <c r="D3" s="125"/>
      <c r="E3" s="125"/>
      <c r="F3" s="125"/>
    </row>
    <row r="4" spans="1:6" s="124" customFormat="1" x14ac:dyDescent="0.25">
      <c r="A4" s="123"/>
      <c r="B4" s="125"/>
      <c r="C4" s="125"/>
      <c r="D4" s="153" t="s">
        <v>165</v>
      </c>
      <c r="E4" s="153" t="s">
        <v>169</v>
      </c>
      <c r="F4" s="125"/>
    </row>
    <row r="5" spans="1:6" s="124" customFormat="1" ht="31.5" x14ac:dyDescent="0.25">
      <c r="A5" s="123"/>
      <c r="B5" s="125"/>
      <c r="C5" s="125"/>
      <c r="D5" s="127" t="s">
        <v>166</v>
      </c>
      <c r="E5" s="127" t="s">
        <v>170</v>
      </c>
      <c r="F5" s="125"/>
    </row>
    <row r="6" spans="1:6" s="124" customFormat="1" x14ac:dyDescent="0.25">
      <c r="A6" s="128" t="s">
        <v>8</v>
      </c>
      <c r="B6" s="130" t="s">
        <v>2</v>
      </c>
      <c r="C6" s="130" t="s">
        <v>5</v>
      </c>
      <c r="D6" s="130" t="s">
        <v>167</v>
      </c>
      <c r="E6" s="130" t="s">
        <v>167</v>
      </c>
      <c r="F6" s="130" t="s">
        <v>7</v>
      </c>
    </row>
    <row r="7" spans="1:6" x14ac:dyDescent="0.25">
      <c r="A7" s="132" t="s">
        <v>70</v>
      </c>
      <c r="B7" s="254">
        <v>21190</v>
      </c>
      <c r="C7" s="157" t="s">
        <v>172</v>
      </c>
      <c r="D7" s="137" t="s">
        <v>101</v>
      </c>
      <c r="E7" s="137">
        <v>1</v>
      </c>
    </row>
    <row r="8" spans="1:6" x14ac:dyDescent="0.25">
      <c r="A8" s="132" t="s">
        <v>70</v>
      </c>
      <c r="B8" s="254">
        <v>21207</v>
      </c>
      <c r="C8" s="157" t="s">
        <v>173</v>
      </c>
      <c r="D8" s="137" t="s">
        <v>101</v>
      </c>
      <c r="E8" s="137">
        <v>1</v>
      </c>
    </row>
    <row r="9" spans="1:6" x14ac:dyDescent="0.25">
      <c r="A9" s="132" t="s">
        <v>70</v>
      </c>
      <c r="B9" s="254">
        <v>21241</v>
      </c>
      <c r="C9" s="157" t="s">
        <v>174</v>
      </c>
      <c r="D9" s="137" t="s">
        <v>101</v>
      </c>
      <c r="E9" s="137">
        <v>1</v>
      </c>
    </row>
    <row r="10" spans="1:6" x14ac:dyDescent="0.25">
      <c r="A10" s="132" t="s">
        <v>70</v>
      </c>
      <c r="B10" s="254">
        <v>21258</v>
      </c>
      <c r="C10" s="157" t="s">
        <v>172</v>
      </c>
      <c r="D10" s="137" t="s">
        <v>101</v>
      </c>
      <c r="E10" s="137">
        <v>1</v>
      </c>
    </row>
    <row r="11" spans="1:6" x14ac:dyDescent="0.25">
      <c r="A11" s="132" t="s">
        <v>70</v>
      </c>
      <c r="B11" s="254">
        <v>21259</v>
      </c>
      <c r="C11" s="157" t="s">
        <v>175</v>
      </c>
      <c r="D11" s="137">
        <v>1</v>
      </c>
      <c r="E11" s="137" t="s">
        <v>101</v>
      </c>
    </row>
    <row r="12" spans="1:6" s="163" customFormat="1" x14ac:dyDescent="0.25">
      <c r="A12" s="162" t="s">
        <v>70</v>
      </c>
      <c r="B12" s="255">
        <v>21418</v>
      </c>
      <c r="C12" s="158" t="s">
        <v>172</v>
      </c>
      <c r="D12" s="166" t="s">
        <v>101</v>
      </c>
      <c r="E12" s="166">
        <v>1</v>
      </c>
      <c r="F12" s="167"/>
    </row>
    <row r="13" spans="1:6" x14ac:dyDescent="0.25">
      <c r="A13" s="132" t="s">
        <v>70</v>
      </c>
      <c r="B13" s="254">
        <v>21419</v>
      </c>
      <c r="C13" s="157" t="s">
        <v>175</v>
      </c>
      <c r="D13" s="137">
        <v>1</v>
      </c>
      <c r="E13" s="137" t="s">
        <v>101</v>
      </c>
    </row>
    <row r="14" spans="1:6" x14ac:dyDescent="0.25">
      <c r="A14" s="132" t="s">
        <v>70</v>
      </c>
      <c r="B14" s="254">
        <v>21514</v>
      </c>
      <c r="C14" s="157" t="s">
        <v>176</v>
      </c>
      <c r="D14" s="137" t="s">
        <v>101</v>
      </c>
      <c r="E14" s="137">
        <v>1</v>
      </c>
    </row>
    <row r="15" spans="1:6" x14ac:dyDescent="0.25">
      <c r="A15" s="132" t="s">
        <v>70</v>
      </c>
      <c r="B15" s="254">
        <v>21525</v>
      </c>
      <c r="C15" s="157" t="s">
        <v>177</v>
      </c>
      <c r="D15" s="137" t="s">
        <v>101</v>
      </c>
      <c r="E15" s="137">
        <v>1</v>
      </c>
    </row>
    <row r="16" spans="1:6" x14ac:dyDescent="0.25">
      <c r="A16" s="132" t="s">
        <v>70</v>
      </c>
      <c r="B16" s="254">
        <v>21542</v>
      </c>
      <c r="C16" s="157" t="s">
        <v>175</v>
      </c>
      <c r="D16" s="137">
        <v>1</v>
      </c>
      <c r="E16" s="137" t="s">
        <v>101</v>
      </c>
    </row>
    <row r="17" spans="1:6" s="163" customFormat="1" x14ac:dyDescent="0.25">
      <c r="A17" s="162" t="s">
        <v>70</v>
      </c>
      <c r="B17" s="255">
        <v>21542</v>
      </c>
      <c r="C17" s="158" t="s">
        <v>178</v>
      </c>
      <c r="D17" s="166">
        <v>1</v>
      </c>
      <c r="E17" s="166" t="s">
        <v>101</v>
      </c>
      <c r="F17" s="167"/>
    </row>
    <row r="18" spans="1:6" x14ac:dyDescent="0.25">
      <c r="A18" s="132" t="s">
        <v>70</v>
      </c>
      <c r="B18" s="254">
        <v>21568</v>
      </c>
      <c r="C18" s="157" t="s">
        <v>174</v>
      </c>
      <c r="D18" s="137" t="s">
        <v>101</v>
      </c>
      <c r="E18" s="137">
        <v>1</v>
      </c>
    </row>
    <row r="19" spans="1:6" x14ac:dyDescent="0.25">
      <c r="A19" s="132" t="s">
        <v>70</v>
      </c>
      <c r="B19" s="254">
        <v>21814</v>
      </c>
      <c r="C19" s="157" t="s">
        <v>172</v>
      </c>
      <c r="D19" s="137" t="s">
        <v>101</v>
      </c>
      <c r="E19" s="137">
        <v>1</v>
      </c>
    </row>
    <row r="20" spans="1:6" x14ac:dyDescent="0.25">
      <c r="A20" s="132" t="s">
        <v>70</v>
      </c>
      <c r="B20" s="254">
        <v>21829</v>
      </c>
      <c r="C20" s="157" t="s">
        <v>172</v>
      </c>
      <c r="D20" s="137" t="s">
        <v>101</v>
      </c>
      <c r="E20" s="137">
        <v>1</v>
      </c>
    </row>
    <row r="21" spans="1:6" x14ac:dyDescent="0.25">
      <c r="A21" s="132" t="s">
        <v>70</v>
      </c>
      <c r="B21" s="254">
        <v>21829</v>
      </c>
      <c r="C21" s="157" t="s">
        <v>176</v>
      </c>
      <c r="D21" s="137" t="s">
        <v>101</v>
      </c>
      <c r="E21" s="137">
        <v>1</v>
      </c>
    </row>
    <row r="22" spans="1:6" s="163" customFormat="1" x14ac:dyDescent="0.25">
      <c r="A22" s="162" t="s">
        <v>70</v>
      </c>
      <c r="B22" s="255">
        <v>21936</v>
      </c>
      <c r="C22" s="158" t="s">
        <v>176</v>
      </c>
      <c r="D22" s="166" t="s">
        <v>101</v>
      </c>
      <c r="E22" s="166">
        <v>1</v>
      </c>
      <c r="F22" s="167"/>
    </row>
    <row r="23" spans="1:6" x14ac:dyDescent="0.25">
      <c r="A23" s="132" t="s">
        <v>70</v>
      </c>
      <c r="B23" s="254">
        <v>21957</v>
      </c>
      <c r="C23" s="157" t="s">
        <v>172</v>
      </c>
      <c r="D23" s="137" t="s">
        <v>101</v>
      </c>
      <c r="E23" s="137">
        <v>1</v>
      </c>
    </row>
    <row r="24" spans="1:6" x14ac:dyDescent="0.25">
      <c r="A24" s="132" t="s">
        <v>70</v>
      </c>
      <c r="B24" s="254">
        <v>21958</v>
      </c>
      <c r="C24" s="157" t="s">
        <v>179</v>
      </c>
      <c r="D24" s="137">
        <v>1</v>
      </c>
      <c r="E24" s="137" t="s">
        <v>101</v>
      </c>
    </row>
    <row r="25" spans="1:6" x14ac:dyDescent="0.25">
      <c r="A25" s="132" t="s">
        <v>70</v>
      </c>
      <c r="B25" s="254">
        <v>22275</v>
      </c>
      <c r="C25" s="157" t="s">
        <v>172</v>
      </c>
      <c r="D25" s="137" t="s">
        <v>101</v>
      </c>
      <c r="E25" s="137">
        <v>1</v>
      </c>
    </row>
    <row r="26" spans="1:6" x14ac:dyDescent="0.25">
      <c r="A26" s="132" t="s">
        <v>70</v>
      </c>
      <c r="B26" s="254">
        <v>22276</v>
      </c>
      <c r="C26" s="157" t="s">
        <v>175</v>
      </c>
      <c r="D26" s="137">
        <v>1</v>
      </c>
      <c r="E26" s="137" t="s">
        <v>101</v>
      </c>
    </row>
    <row r="27" spans="1:6" s="163" customFormat="1" x14ac:dyDescent="0.25">
      <c r="A27" s="162" t="s">
        <v>70</v>
      </c>
      <c r="B27" s="255">
        <v>22285</v>
      </c>
      <c r="C27" s="158" t="s">
        <v>176</v>
      </c>
      <c r="D27" s="166" t="s">
        <v>101</v>
      </c>
      <c r="E27" s="166">
        <v>1</v>
      </c>
      <c r="F27" s="167"/>
    </row>
    <row r="28" spans="1:6" x14ac:dyDescent="0.25">
      <c r="A28" s="132" t="s">
        <v>70</v>
      </c>
      <c r="B28" s="254">
        <v>22437</v>
      </c>
      <c r="C28" s="157" t="s">
        <v>176</v>
      </c>
      <c r="D28" s="137" t="s">
        <v>101</v>
      </c>
      <c r="E28" s="137">
        <v>1</v>
      </c>
    </row>
    <row r="29" spans="1:6" x14ac:dyDescent="0.25">
      <c r="A29" s="132" t="s">
        <v>70</v>
      </c>
      <c r="B29" s="254">
        <v>22440</v>
      </c>
      <c r="C29" s="157" t="s">
        <v>180</v>
      </c>
      <c r="D29" s="137">
        <v>1</v>
      </c>
      <c r="E29" s="137" t="s">
        <v>101</v>
      </c>
    </row>
    <row r="30" spans="1:6" x14ac:dyDescent="0.25">
      <c r="A30" s="132" t="s">
        <v>70</v>
      </c>
      <c r="B30" s="254">
        <v>23015</v>
      </c>
      <c r="C30" s="157" t="s">
        <v>172</v>
      </c>
      <c r="D30" s="137" t="s">
        <v>101</v>
      </c>
      <c r="E30" s="137">
        <v>1</v>
      </c>
    </row>
    <row r="31" spans="1:6" x14ac:dyDescent="0.25">
      <c r="A31" s="132" t="s">
        <v>70</v>
      </c>
      <c r="B31" s="254">
        <v>23016</v>
      </c>
      <c r="C31" s="157" t="s">
        <v>181</v>
      </c>
      <c r="D31" s="137">
        <v>1</v>
      </c>
      <c r="E31" s="137" t="s">
        <v>101</v>
      </c>
    </row>
    <row r="32" spans="1:6" s="163" customFormat="1" x14ac:dyDescent="0.25">
      <c r="A32" s="162" t="s">
        <v>70</v>
      </c>
      <c r="B32" s="255">
        <v>23019</v>
      </c>
      <c r="C32" s="158" t="s">
        <v>176</v>
      </c>
      <c r="D32" s="166" t="s">
        <v>101</v>
      </c>
      <c r="E32" s="166">
        <v>1</v>
      </c>
      <c r="F32" s="167"/>
    </row>
    <row r="33" spans="1:6" x14ac:dyDescent="0.25">
      <c r="A33" s="132" t="s">
        <v>70</v>
      </c>
      <c r="B33" s="254">
        <v>23386</v>
      </c>
      <c r="C33" s="157" t="s">
        <v>176</v>
      </c>
      <c r="D33" s="137" t="s">
        <v>101</v>
      </c>
      <c r="E33" s="137">
        <v>1</v>
      </c>
    </row>
    <row r="34" spans="1:6" x14ac:dyDescent="0.25">
      <c r="A34" s="132" t="s">
        <v>70</v>
      </c>
      <c r="B34" s="254">
        <v>23388</v>
      </c>
      <c r="C34" s="157" t="s">
        <v>172</v>
      </c>
      <c r="D34" s="137" t="s">
        <v>101</v>
      </c>
      <c r="E34" s="137">
        <v>1</v>
      </c>
    </row>
    <row r="35" spans="1:6" x14ac:dyDescent="0.25">
      <c r="A35" s="132" t="s">
        <v>70</v>
      </c>
      <c r="B35" s="254">
        <v>23389</v>
      </c>
      <c r="C35" s="157" t="s">
        <v>175</v>
      </c>
      <c r="D35" s="137">
        <v>1</v>
      </c>
      <c r="E35" s="137" t="s">
        <v>101</v>
      </c>
    </row>
    <row r="36" spans="1:6" x14ac:dyDescent="0.25">
      <c r="A36" s="132" t="s">
        <v>70</v>
      </c>
      <c r="B36" s="254">
        <v>23414</v>
      </c>
      <c r="C36" s="157" t="s">
        <v>182</v>
      </c>
      <c r="D36" s="137" t="s">
        <v>101</v>
      </c>
      <c r="E36" s="137">
        <v>1</v>
      </c>
    </row>
    <row r="37" spans="1:6" s="163" customFormat="1" x14ac:dyDescent="0.25">
      <c r="A37" s="162" t="s">
        <v>70</v>
      </c>
      <c r="B37" s="255">
        <v>23437</v>
      </c>
      <c r="C37" s="158" t="s">
        <v>182</v>
      </c>
      <c r="D37" s="166" t="s">
        <v>101</v>
      </c>
      <c r="E37" s="166">
        <v>1</v>
      </c>
      <c r="F37" s="167"/>
    </row>
    <row r="38" spans="1:6" x14ac:dyDescent="0.25">
      <c r="A38" s="132" t="s">
        <v>70</v>
      </c>
      <c r="B38" s="254">
        <v>23758</v>
      </c>
      <c r="C38" s="157" t="s">
        <v>172</v>
      </c>
      <c r="D38" s="137" t="s">
        <v>101</v>
      </c>
      <c r="E38" s="137">
        <v>1</v>
      </c>
    </row>
    <row r="39" spans="1:6" x14ac:dyDescent="0.25">
      <c r="A39" s="132" t="s">
        <v>70</v>
      </c>
      <c r="B39" s="254">
        <v>23759</v>
      </c>
      <c r="C39" s="157" t="s">
        <v>175</v>
      </c>
      <c r="D39" s="137">
        <v>1</v>
      </c>
      <c r="E39" s="137" t="s">
        <v>101</v>
      </c>
    </row>
    <row r="40" spans="1:6" x14ac:dyDescent="0.25">
      <c r="A40" s="132" t="s">
        <v>70</v>
      </c>
      <c r="B40" s="254">
        <v>23758</v>
      </c>
      <c r="C40" s="157" t="s">
        <v>176</v>
      </c>
      <c r="D40" s="137" t="s">
        <v>101</v>
      </c>
      <c r="E40" s="137">
        <v>1</v>
      </c>
    </row>
    <row r="41" spans="1:6" x14ac:dyDescent="0.25">
      <c r="A41" s="132" t="s">
        <v>70</v>
      </c>
      <c r="B41" s="254">
        <v>23775</v>
      </c>
      <c r="C41" s="157" t="s">
        <v>183</v>
      </c>
      <c r="D41" s="137" t="s">
        <v>101</v>
      </c>
      <c r="E41" s="137">
        <v>1</v>
      </c>
    </row>
    <row r="42" spans="1:6" s="163" customFormat="1" x14ac:dyDescent="0.25">
      <c r="A42" s="162" t="s">
        <v>70</v>
      </c>
      <c r="B42" s="255">
        <v>23826</v>
      </c>
      <c r="C42" s="158" t="s">
        <v>172</v>
      </c>
      <c r="D42" s="166" t="s">
        <v>101</v>
      </c>
      <c r="E42" s="166">
        <v>1</v>
      </c>
      <c r="F42" s="167"/>
    </row>
    <row r="43" spans="1:6" x14ac:dyDescent="0.25">
      <c r="A43" s="132" t="s">
        <v>70</v>
      </c>
      <c r="B43" s="254">
        <v>23827</v>
      </c>
      <c r="C43" s="157" t="s">
        <v>181</v>
      </c>
      <c r="D43" s="137">
        <v>1</v>
      </c>
      <c r="E43" s="137" t="s">
        <v>101</v>
      </c>
    </row>
    <row r="44" spans="1:6" x14ac:dyDescent="0.25">
      <c r="A44" s="132" t="s">
        <v>70</v>
      </c>
      <c r="B44" s="254">
        <v>23826</v>
      </c>
      <c r="C44" s="157" t="s">
        <v>176</v>
      </c>
      <c r="D44" s="137" t="s">
        <v>101</v>
      </c>
      <c r="E44" s="137">
        <v>1</v>
      </c>
    </row>
    <row r="45" spans="1:6" x14ac:dyDescent="0.25">
      <c r="A45" s="132" t="s">
        <v>70</v>
      </c>
      <c r="B45" s="254">
        <v>23998</v>
      </c>
      <c r="C45" s="157" t="s">
        <v>172</v>
      </c>
      <c r="D45" s="137" t="s">
        <v>101</v>
      </c>
      <c r="E45" s="137">
        <v>1</v>
      </c>
    </row>
    <row r="46" spans="1:6" x14ac:dyDescent="0.25">
      <c r="A46" s="132" t="s">
        <v>70</v>
      </c>
      <c r="B46" s="254">
        <v>24000</v>
      </c>
      <c r="C46" s="157" t="s">
        <v>181</v>
      </c>
      <c r="D46" s="137">
        <v>1</v>
      </c>
      <c r="E46" s="137" t="s">
        <v>101</v>
      </c>
    </row>
    <row r="47" spans="1:6" s="163" customFormat="1" x14ac:dyDescent="0.25">
      <c r="A47" s="162" t="s">
        <v>70</v>
      </c>
      <c r="B47" s="256">
        <v>23998</v>
      </c>
      <c r="C47" s="158" t="s">
        <v>176</v>
      </c>
      <c r="D47" s="228" t="s">
        <v>101</v>
      </c>
      <c r="E47" s="228">
        <v>1</v>
      </c>
      <c r="F47" s="167"/>
    </row>
    <row r="48" spans="1:6" x14ac:dyDescent="0.25">
      <c r="A48" s="132" t="s">
        <v>70</v>
      </c>
      <c r="B48" s="254">
        <v>24105</v>
      </c>
      <c r="C48" s="157" t="s">
        <v>184</v>
      </c>
      <c r="D48" s="141">
        <v>1</v>
      </c>
      <c r="E48" s="141" t="s">
        <v>101</v>
      </c>
    </row>
    <row r="49" spans="1:6" ht="11" thickBot="1" x14ac:dyDescent="0.3">
      <c r="A49" s="132" t="s">
        <v>70</v>
      </c>
      <c r="B49" s="254">
        <v>24112</v>
      </c>
      <c r="C49" s="157" t="s">
        <v>172</v>
      </c>
      <c r="D49" s="141" t="s">
        <v>101</v>
      </c>
      <c r="E49" s="141">
        <v>1</v>
      </c>
    </row>
    <row r="50" spans="1:6" x14ac:dyDescent="0.25">
      <c r="C50" s="135" t="s">
        <v>72</v>
      </c>
      <c r="D50" s="142">
        <f>SUM(D7:D49)</f>
        <v>13</v>
      </c>
      <c r="E50" s="142">
        <f>SUM(E7:E49)</f>
        <v>30</v>
      </c>
      <c r="F50" s="139"/>
    </row>
  </sheetData>
  <mergeCells count="1">
    <mergeCell ref="A1:F1"/>
  </mergeCells>
  <pageMargins left="0.25" right="0.2" top="0.75" bottom="0.6" header="0" footer="0"/>
  <pageSetup orientation="portrait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7DD3C-6701-4A54-926C-7C5A2F957C23}">
  <dimension ref="A1:W58"/>
  <sheetViews>
    <sheetView workbookViewId="0">
      <selection activeCell="O15" sqref="O15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9.54296875" style="135" customWidth="1"/>
    <col min="6" max="6" width="11.54296875" style="137" customWidth="1"/>
    <col min="7" max="7" width="15.1796875" style="137" customWidth="1"/>
    <col min="8" max="8" width="9.81640625" style="137" customWidth="1"/>
    <col min="9" max="10" width="11.54296875" style="137" customWidth="1"/>
    <col min="11" max="11" width="29.1796875" style="135" customWidth="1"/>
    <col min="12" max="15" width="8" style="133"/>
    <col min="16" max="16" width="8" style="207"/>
    <col min="17" max="20" width="8" style="133"/>
    <col min="21" max="21" width="15.453125" style="133" bestFit="1" customWidth="1"/>
    <col min="22" max="22" width="14.7265625" style="133" bestFit="1" customWidth="1"/>
    <col min="23" max="23" width="17" style="133" bestFit="1" customWidth="1"/>
    <col min="24" max="16384" width="8" style="133"/>
  </cols>
  <sheetData>
    <row r="1" spans="1:23" s="124" customFormat="1" x14ac:dyDescent="0.25">
      <c r="A1" s="271" t="s">
        <v>477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P1" s="207"/>
    </row>
    <row r="2" spans="1:23" s="124" customFormat="1" x14ac:dyDescent="0.25">
      <c r="A2" s="123"/>
      <c r="B2" s="125"/>
      <c r="C2" s="125"/>
      <c r="D2" s="125"/>
      <c r="E2" s="125"/>
      <c r="F2" s="125"/>
      <c r="G2" s="125"/>
      <c r="H2" s="125"/>
      <c r="I2" s="125"/>
      <c r="J2" s="125"/>
      <c r="K2" s="125"/>
      <c r="P2" s="207"/>
    </row>
    <row r="3" spans="1:23" s="124" customFormat="1" x14ac:dyDescent="0.25">
      <c r="A3" s="123"/>
      <c r="B3" s="125"/>
      <c r="C3" s="125"/>
      <c r="D3" s="125"/>
      <c r="E3" s="125"/>
      <c r="F3" s="125"/>
      <c r="G3" s="125"/>
      <c r="H3" s="125"/>
      <c r="I3" s="125"/>
      <c r="J3" s="125"/>
      <c r="K3" s="125"/>
      <c r="P3" s="207"/>
    </row>
    <row r="4" spans="1:23" s="124" customFormat="1" x14ac:dyDescent="0.25">
      <c r="A4" s="123"/>
      <c r="B4" s="125"/>
      <c r="C4" s="125"/>
      <c r="D4" s="125"/>
      <c r="E4" s="125"/>
      <c r="F4" s="153" t="s">
        <v>336</v>
      </c>
      <c r="G4" s="153" t="s">
        <v>339</v>
      </c>
      <c r="H4" s="153" t="s">
        <v>342</v>
      </c>
      <c r="I4" s="153" t="s">
        <v>346</v>
      </c>
      <c r="J4" s="153" t="s">
        <v>530</v>
      </c>
      <c r="K4" s="125"/>
      <c r="P4" s="207"/>
      <c r="U4" s="277" t="s">
        <v>538</v>
      </c>
      <c r="V4" s="277"/>
      <c r="W4" s="277"/>
    </row>
    <row r="5" spans="1:23" s="124" customFormat="1" ht="21" x14ac:dyDescent="0.25">
      <c r="A5" s="123"/>
      <c r="B5" s="125"/>
      <c r="C5" s="125"/>
      <c r="D5" s="125"/>
      <c r="E5" s="125"/>
      <c r="F5" s="127" t="s">
        <v>337</v>
      </c>
      <c r="G5" s="127" t="s">
        <v>340</v>
      </c>
      <c r="H5" s="127" t="s">
        <v>343</v>
      </c>
      <c r="I5" s="127" t="s">
        <v>347</v>
      </c>
      <c r="J5" s="127" t="s">
        <v>531</v>
      </c>
      <c r="K5" s="125"/>
      <c r="P5" s="207"/>
      <c r="U5" s="125" t="s">
        <v>533</v>
      </c>
      <c r="V5" s="124" t="s">
        <v>534</v>
      </c>
      <c r="W5" s="124" t="s">
        <v>539</v>
      </c>
    </row>
    <row r="6" spans="1:23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86</v>
      </c>
      <c r="G6" s="130" t="s">
        <v>86</v>
      </c>
      <c r="H6" s="130" t="s">
        <v>344</v>
      </c>
      <c r="I6" s="130" t="s">
        <v>348</v>
      </c>
      <c r="J6" s="130" t="s">
        <v>452</v>
      </c>
      <c r="K6" s="130" t="s">
        <v>7</v>
      </c>
      <c r="P6" s="207" t="s">
        <v>356</v>
      </c>
      <c r="U6" s="125" t="s">
        <v>537</v>
      </c>
      <c r="V6" s="125" t="s">
        <v>536</v>
      </c>
      <c r="W6" s="125" t="s">
        <v>535</v>
      </c>
    </row>
    <row r="7" spans="1:23" x14ac:dyDescent="0.25">
      <c r="A7" s="132" t="s">
        <v>70</v>
      </c>
      <c r="B7" s="136">
        <v>21115</v>
      </c>
      <c r="C7" s="135" t="s">
        <v>58</v>
      </c>
      <c r="D7" s="136">
        <v>21207</v>
      </c>
      <c r="E7" s="135" t="s">
        <v>83</v>
      </c>
      <c r="F7" s="137">
        <f>ROUNDUP(P7/9,-1)</f>
        <v>50</v>
      </c>
      <c r="G7" s="137">
        <f t="shared" ref="G7:G38" si="0">F7</f>
        <v>50</v>
      </c>
      <c r="H7" s="135">
        <f t="shared" ref="H7:H38" si="1">ROUNDUP((F7*9/100000)*7,2)</f>
        <v>0.04</v>
      </c>
      <c r="I7" s="137">
        <f t="shared" ref="I7:I38" si="2">ROUNDUP((F7*9/1000)*3,0)</f>
        <v>2</v>
      </c>
      <c r="J7" s="250">
        <f>ROUNDUP(W7,2)</f>
        <v>0.85</v>
      </c>
      <c r="P7" s="207">
        <v>419</v>
      </c>
      <c r="U7" s="135">
        <f t="shared" ref="U7:U38" si="3">F7*0.0278</f>
        <v>1.39</v>
      </c>
      <c r="V7" s="135">
        <f>(U7*201.97)/1000</f>
        <v>0.2807383</v>
      </c>
      <c r="W7" s="135">
        <f>V7*3</f>
        <v>0.84221489999999999</v>
      </c>
    </row>
    <row r="8" spans="1:23" x14ac:dyDescent="0.25">
      <c r="A8" s="132" t="s">
        <v>70</v>
      </c>
      <c r="B8" s="136">
        <v>21253</v>
      </c>
      <c r="C8" s="135" t="s">
        <v>58</v>
      </c>
      <c r="D8" s="136">
        <v>21325</v>
      </c>
      <c r="E8" s="135" t="s">
        <v>99</v>
      </c>
      <c r="F8" s="137">
        <f t="shared" ref="F8:F56" si="4">ROUNDUP(P8/9,-1)</f>
        <v>30</v>
      </c>
      <c r="G8" s="137">
        <f t="shared" si="0"/>
        <v>30</v>
      </c>
      <c r="H8" s="135">
        <f t="shared" si="1"/>
        <v>0.02</v>
      </c>
      <c r="I8" s="137">
        <f t="shared" si="2"/>
        <v>1</v>
      </c>
      <c r="J8" s="250">
        <f t="shared" ref="J8:J56" si="5">ROUNDUP(W8,2)</f>
        <v>0.51</v>
      </c>
      <c r="P8" s="207">
        <v>224</v>
      </c>
      <c r="U8" s="135">
        <f t="shared" si="3"/>
        <v>0.83399999999999996</v>
      </c>
      <c r="V8" s="135">
        <f t="shared" ref="V8:V56" si="6">(U8*201.97)/1000</f>
        <v>0.16844297999999999</v>
      </c>
      <c r="W8" s="135">
        <f t="shared" ref="W8:W56" si="7">V8*3</f>
        <v>0.50532893999999995</v>
      </c>
    </row>
    <row r="9" spans="1:23" x14ac:dyDescent="0.25">
      <c r="A9" s="132" t="s">
        <v>70</v>
      </c>
      <c r="B9" s="136">
        <v>21355</v>
      </c>
      <c r="C9" s="135" t="s">
        <v>58</v>
      </c>
      <c r="D9" s="136">
        <v>21378</v>
      </c>
      <c r="E9" s="135" t="s">
        <v>99</v>
      </c>
      <c r="F9" s="137">
        <f t="shared" si="4"/>
        <v>10</v>
      </c>
      <c r="G9" s="137">
        <f t="shared" si="0"/>
        <v>10</v>
      </c>
      <c r="H9" s="135">
        <f t="shared" si="1"/>
        <v>0.01</v>
      </c>
      <c r="I9" s="137">
        <f t="shared" si="2"/>
        <v>1</v>
      </c>
      <c r="J9" s="250">
        <f t="shared" si="5"/>
        <v>0.17</v>
      </c>
      <c r="P9" s="207">
        <v>69</v>
      </c>
      <c r="U9" s="135">
        <f t="shared" si="3"/>
        <v>0.27799999999999997</v>
      </c>
      <c r="V9" s="135">
        <f t="shared" si="6"/>
        <v>5.6147659999999995E-2</v>
      </c>
      <c r="W9" s="135">
        <f t="shared" si="7"/>
        <v>0.16844297999999999</v>
      </c>
    </row>
    <row r="10" spans="1:23" x14ac:dyDescent="0.25">
      <c r="A10" s="132" t="s">
        <v>70</v>
      </c>
      <c r="B10" s="136">
        <v>21395</v>
      </c>
      <c r="C10" s="135" t="s">
        <v>58</v>
      </c>
      <c r="D10" s="136">
        <v>21429</v>
      </c>
      <c r="E10" s="135" t="s">
        <v>83</v>
      </c>
      <c r="F10" s="137">
        <f t="shared" si="4"/>
        <v>20</v>
      </c>
      <c r="G10" s="137">
        <f t="shared" si="0"/>
        <v>20</v>
      </c>
      <c r="H10" s="135">
        <f t="shared" si="1"/>
        <v>0.02</v>
      </c>
      <c r="I10" s="137">
        <f t="shared" si="2"/>
        <v>1</v>
      </c>
      <c r="J10" s="250">
        <f t="shared" si="5"/>
        <v>0.34</v>
      </c>
      <c r="P10" s="207">
        <v>116</v>
      </c>
      <c r="U10" s="135">
        <f t="shared" si="3"/>
        <v>0.55599999999999994</v>
      </c>
      <c r="V10" s="135">
        <f t="shared" si="6"/>
        <v>0.11229531999999999</v>
      </c>
      <c r="W10" s="135">
        <f t="shared" si="7"/>
        <v>0.33688595999999998</v>
      </c>
    </row>
    <row r="11" spans="1:23" x14ac:dyDescent="0.25">
      <c r="A11" s="132" t="s">
        <v>70</v>
      </c>
      <c r="B11" s="136">
        <v>21418</v>
      </c>
      <c r="C11" s="135" t="s">
        <v>58</v>
      </c>
      <c r="D11" s="136">
        <v>21528</v>
      </c>
      <c r="E11" s="135" t="s">
        <v>99</v>
      </c>
      <c r="F11" s="137">
        <f t="shared" si="4"/>
        <v>60</v>
      </c>
      <c r="G11" s="137">
        <f t="shared" si="0"/>
        <v>60</v>
      </c>
      <c r="H11" s="135">
        <f t="shared" si="1"/>
        <v>0.04</v>
      </c>
      <c r="I11" s="137">
        <f t="shared" si="2"/>
        <v>2</v>
      </c>
      <c r="J11" s="250">
        <f t="shared" si="5"/>
        <v>1.02</v>
      </c>
      <c r="P11" s="207">
        <v>470</v>
      </c>
      <c r="U11" s="135">
        <f t="shared" si="3"/>
        <v>1.6679999999999999</v>
      </c>
      <c r="V11" s="135">
        <f t="shared" si="6"/>
        <v>0.33688595999999998</v>
      </c>
      <c r="W11" s="135">
        <f t="shared" si="7"/>
        <v>1.0106578799999999</v>
      </c>
    </row>
    <row r="12" spans="1:23" s="163" customFormat="1" x14ac:dyDescent="0.25">
      <c r="A12" s="162" t="s">
        <v>70</v>
      </c>
      <c r="B12" s="164">
        <v>21447</v>
      </c>
      <c r="C12" s="167" t="s">
        <v>58</v>
      </c>
      <c r="D12" s="164">
        <v>21530</v>
      </c>
      <c r="E12" s="167" t="s">
        <v>83</v>
      </c>
      <c r="F12" s="166">
        <f t="shared" si="4"/>
        <v>60</v>
      </c>
      <c r="G12" s="166">
        <f t="shared" si="0"/>
        <v>60</v>
      </c>
      <c r="H12" s="167">
        <f t="shared" si="1"/>
        <v>0.04</v>
      </c>
      <c r="I12" s="166">
        <f t="shared" si="2"/>
        <v>2</v>
      </c>
      <c r="J12" s="250">
        <f t="shared" si="5"/>
        <v>1.02</v>
      </c>
      <c r="K12" s="167"/>
      <c r="P12" s="211">
        <v>536</v>
      </c>
      <c r="U12" s="135">
        <f t="shared" si="3"/>
        <v>1.6679999999999999</v>
      </c>
      <c r="V12" s="135">
        <f t="shared" si="6"/>
        <v>0.33688595999999998</v>
      </c>
      <c r="W12" s="135">
        <f t="shared" si="7"/>
        <v>1.0106578799999999</v>
      </c>
    </row>
    <row r="13" spans="1:23" x14ac:dyDescent="0.25">
      <c r="A13" s="132" t="s">
        <v>70</v>
      </c>
      <c r="B13" s="136">
        <v>21570</v>
      </c>
      <c r="C13" s="135" t="s">
        <v>58</v>
      </c>
      <c r="D13" s="136">
        <v>21627</v>
      </c>
      <c r="E13" s="135" t="s">
        <v>83</v>
      </c>
      <c r="F13" s="137">
        <f t="shared" si="4"/>
        <v>40</v>
      </c>
      <c r="G13" s="137">
        <f t="shared" si="0"/>
        <v>40</v>
      </c>
      <c r="H13" s="135">
        <f t="shared" si="1"/>
        <v>0.03</v>
      </c>
      <c r="I13" s="137">
        <f t="shared" si="2"/>
        <v>2</v>
      </c>
      <c r="J13" s="251">
        <f t="shared" si="5"/>
        <v>0.68</v>
      </c>
      <c r="P13" s="207">
        <v>352</v>
      </c>
      <c r="U13" s="183">
        <f t="shared" si="3"/>
        <v>1.1119999999999999</v>
      </c>
      <c r="V13" s="183">
        <f t="shared" si="6"/>
        <v>0.22459063999999998</v>
      </c>
      <c r="W13" s="183">
        <f t="shared" si="7"/>
        <v>0.67377191999999997</v>
      </c>
    </row>
    <row r="14" spans="1:23" x14ac:dyDescent="0.25">
      <c r="A14" s="132" t="s">
        <v>70</v>
      </c>
      <c r="B14" s="136">
        <v>21567</v>
      </c>
      <c r="C14" s="135" t="s">
        <v>58</v>
      </c>
      <c r="D14" s="136">
        <v>21584</v>
      </c>
      <c r="E14" s="135" t="s">
        <v>99</v>
      </c>
      <c r="F14" s="137">
        <f t="shared" si="4"/>
        <v>20</v>
      </c>
      <c r="G14" s="137">
        <f t="shared" si="0"/>
        <v>20</v>
      </c>
      <c r="H14" s="135">
        <f t="shared" si="1"/>
        <v>0.02</v>
      </c>
      <c r="I14" s="137">
        <f t="shared" si="2"/>
        <v>1</v>
      </c>
      <c r="J14" s="250">
        <f t="shared" si="5"/>
        <v>0.34</v>
      </c>
      <c r="P14" s="207">
        <v>102</v>
      </c>
      <c r="U14" s="135">
        <f t="shared" si="3"/>
        <v>0.55599999999999994</v>
      </c>
      <c r="V14" s="135">
        <f t="shared" si="6"/>
        <v>0.11229531999999999</v>
      </c>
      <c r="W14" s="135">
        <f t="shared" si="7"/>
        <v>0.33688595999999998</v>
      </c>
    </row>
    <row r="15" spans="1:23" x14ac:dyDescent="0.25">
      <c r="A15" s="132" t="s">
        <v>70</v>
      </c>
      <c r="B15" s="136">
        <v>21671</v>
      </c>
      <c r="C15" s="135" t="s">
        <v>58</v>
      </c>
      <c r="D15" s="136">
        <v>21702</v>
      </c>
      <c r="E15" s="135" t="s">
        <v>83</v>
      </c>
      <c r="F15" s="137">
        <f t="shared" si="4"/>
        <v>30</v>
      </c>
      <c r="G15" s="137">
        <f t="shared" si="0"/>
        <v>30</v>
      </c>
      <c r="H15" s="135">
        <f t="shared" si="1"/>
        <v>0.02</v>
      </c>
      <c r="I15" s="137">
        <f t="shared" si="2"/>
        <v>1</v>
      </c>
      <c r="J15" s="250">
        <f t="shared" si="5"/>
        <v>0.51</v>
      </c>
      <c r="P15" s="207">
        <v>254</v>
      </c>
      <c r="U15" s="135">
        <f t="shared" si="3"/>
        <v>0.83399999999999996</v>
      </c>
      <c r="V15" s="135">
        <f t="shared" si="6"/>
        <v>0.16844297999999999</v>
      </c>
      <c r="W15" s="135">
        <f t="shared" si="7"/>
        <v>0.50532893999999995</v>
      </c>
    </row>
    <row r="16" spans="1:23" x14ac:dyDescent="0.25">
      <c r="A16" s="132" t="s">
        <v>70</v>
      </c>
      <c r="B16" s="136">
        <v>22047</v>
      </c>
      <c r="C16" s="135" t="s">
        <v>58</v>
      </c>
      <c r="D16" s="136">
        <v>22127</v>
      </c>
      <c r="E16" s="135" t="s">
        <v>99</v>
      </c>
      <c r="F16" s="137">
        <f t="shared" si="4"/>
        <v>60</v>
      </c>
      <c r="G16" s="137">
        <f t="shared" si="0"/>
        <v>60</v>
      </c>
      <c r="H16" s="135">
        <f t="shared" si="1"/>
        <v>0.04</v>
      </c>
      <c r="I16" s="137">
        <f t="shared" si="2"/>
        <v>2</v>
      </c>
      <c r="J16" s="250">
        <f t="shared" si="5"/>
        <v>1.02</v>
      </c>
      <c r="P16" s="207">
        <v>474</v>
      </c>
      <c r="U16" s="135">
        <f t="shared" si="3"/>
        <v>1.6679999999999999</v>
      </c>
      <c r="V16" s="135">
        <f t="shared" si="6"/>
        <v>0.33688595999999998</v>
      </c>
      <c r="W16" s="135">
        <f t="shared" si="7"/>
        <v>1.0106578799999999</v>
      </c>
    </row>
    <row r="17" spans="1:23" s="163" customFormat="1" x14ac:dyDescent="0.25">
      <c r="A17" s="162" t="s">
        <v>70</v>
      </c>
      <c r="B17" s="164">
        <v>22055</v>
      </c>
      <c r="C17" s="167" t="s">
        <v>58</v>
      </c>
      <c r="D17" s="164">
        <v>22157</v>
      </c>
      <c r="E17" s="167" t="s">
        <v>83</v>
      </c>
      <c r="F17" s="166">
        <f t="shared" si="4"/>
        <v>50</v>
      </c>
      <c r="G17" s="166">
        <f t="shared" si="0"/>
        <v>50</v>
      </c>
      <c r="H17" s="167">
        <f t="shared" si="1"/>
        <v>0.04</v>
      </c>
      <c r="I17" s="166">
        <f t="shared" si="2"/>
        <v>2</v>
      </c>
      <c r="J17" s="250">
        <f t="shared" si="5"/>
        <v>0.85</v>
      </c>
      <c r="K17" s="167"/>
      <c r="P17" s="211">
        <v>376</v>
      </c>
      <c r="U17" s="167">
        <f t="shared" si="3"/>
        <v>1.39</v>
      </c>
      <c r="V17" s="167">
        <f t="shared" si="6"/>
        <v>0.2807383</v>
      </c>
      <c r="W17" s="167">
        <f t="shared" si="7"/>
        <v>0.84221489999999999</v>
      </c>
    </row>
    <row r="18" spans="1:23" x14ac:dyDescent="0.25">
      <c r="A18" s="132" t="s">
        <v>70</v>
      </c>
      <c r="B18" s="136">
        <v>22174</v>
      </c>
      <c r="C18" s="135" t="s">
        <v>58</v>
      </c>
      <c r="D18" s="136">
        <v>22242</v>
      </c>
      <c r="E18" s="135" t="s">
        <v>83</v>
      </c>
      <c r="F18" s="137">
        <f t="shared" si="4"/>
        <v>30</v>
      </c>
      <c r="G18" s="137">
        <f t="shared" si="0"/>
        <v>30</v>
      </c>
      <c r="H18" s="135">
        <f t="shared" si="1"/>
        <v>0.02</v>
      </c>
      <c r="I18" s="137">
        <f t="shared" si="2"/>
        <v>1</v>
      </c>
      <c r="J18" s="251">
        <f t="shared" si="5"/>
        <v>0.51</v>
      </c>
      <c r="P18" s="207">
        <v>261</v>
      </c>
      <c r="U18" s="135">
        <f t="shared" si="3"/>
        <v>0.83399999999999996</v>
      </c>
      <c r="V18" s="135">
        <f t="shared" si="6"/>
        <v>0.16844297999999999</v>
      </c>
      <c r="W18" s="135">
        <f t="shared" si="7"/>
        <v>0.50532893999999995</v>
      </c>
    </row>
    <row r="19" spans="1:23" x14ac:dyDescent="0.25">
      <c r="A19" s="132" t="s">
        <v>70</v>
      </c>
      <c r="B19" s="136">
        <v>22265</v>
      </c>
      <c r="C19" s="135" t="s">
        <v>58</v>
      </c>
      <c r="D19" s="136">
        <v>22283</v>
      </c>
      <c r="E19" s="135" t="s">
        <v>83</v>
      </c>
      <c r="F19" s="137">
        <f t="shared" si="4"/>
        <v>10</v>
      </c>
      <c r="G19" s="137">
        <f t="shared" si="0"/>
        <v>10</v>
      </c>
      <c r="H19" s="135">
        <f t="shared" si="1"/>
        <v>0.01</v>
      </c>
      <c r="I19" s="137">
        <f t="shared" si="2"/>
        <v>1</v>
      </c>
      <c r="J19" s="250">
        <f t="shared" si="5"/>
        <v>0.17</v>
      </c>
      <c r="P19" s="207">
        <v>64</v>
      </c>
      <c r="U19" s="135">
        <f t="shared" si="3"/>
        <v>0.27799999999999997</v>
      </c>
      <c r="V19" s="135">
        <f t="shared" si="6"/>
        <v>5.6147659999999995E-2</v>
      </c>
      <c r="W19" s="135">
        <f t="shared" si="7"/>
        <v>0.16844297999999999</v>
      </c>
    </row>
    <row r="20" spans="1:23" x14ac:dyDescent="0.25">
      <c r="A20" s="132" t="s">
        <v>70</v>
      </c>
      <c r="B20" s="136">
        <v>22272</v>
      </c>
      <c r="C20" s="135" t="s">
        <v>58</v>
      </c>
      <c r="D20" s="136">
        <v>22301</v>
      </c>
      <c r="E20" s="135" t="s">
        <v>99</v>
      </c>
      <c r="F20" s="137">
        <f t="shared" si="4"/>
        <v>20</v>
      </c>
      <c r="G20" s="137">
        <f t="shared" si="0"/>
        <v>20</v>
      </c>
      <c r="H20" s="135">
        <f t="shared" si="1"/>
        <v>0.02</v>
      </c>
      <c r="I20" s="137">
        <f t="shared" si="2"/>
        <v>1</v>
      </c>
      <c r="J20" s="250">
        <f t="shared" si="5"/>
        <v>0.34</v>
      </c>
      <c r="P20" s="207">
        <v>147</v>
      </c>
      <c r="U20" s="135">
        <f t="shared" si="3"/>
        <v>0.55599999999999994</v>
      </c>
      <c r="V20" s="135">
        <f t="shared" si="6"/>
        <v>0.11229531999999999</v>
      </c>
      <c r="W20" s="135">
        <f t="shared" si="7"/>
        <v>0.33688595999999998</v>
      </c>
    </row>
    <row r="21" spans="1:23" x14ac:dyDescent="0.25">
      <c r="A21" s="132" t="s">
        <v>70</v>
      </c>
      <c r="B21" s="136">
        <v>22301</v>
      </c>
      <c r="C21" s="135" t="s">
        <v>58</v>
      </c>
      <c r="D21" s="136">
        <v>22332</v>
      </c>
      <c r="E21" s="135" t="s">
        <v>83</v>
      </c>
      <c r="F21" s="137">
        <f t="shared" si="4"/>
        <v>20</v>
      </c>
      <c r="G21" s="137">
        <f t="shared" si="0"/>
        <v>20</v>
      </c>
      <c r="H21" s="135">
        <f t="shared" si="1"/>
        <v>0.02</v>
      </c>
      <c r="I21" s="137">
        <f t="shared" si="2"/>
        <v>1</v>
      </c>
      <c r="J21" s="250">
        <f t="shared" si="5"/>
        <v>0.34</v>
      </c>
      <c r="P21" s="207">
        <v>111</v>
      </c>
      <c r="U21" s="135">
        <f t="shared" si="3"/>
        <v>0.55599999999999994</v>
      </c>
      <c r="V21" s="135">
        <f t="shared" si="6"/>
        <v>0.11229531999999999</v>
      </c>
      <c r="W21" s="135">
        <f t="shared" si="7"/>
        <v>0.33688595999999998</v>
      </c>
    </row>
    <row r="22" spans="1:23" s="163" customFormat="1" x14ac:dyDescent="0.25">
      <c r="A22" s="162" t="s">
        <v>70</v>
      </c>
      <c r="B22" s="164">
        <v>22320</v>
      </c>
      <c r="C22" s="167" t="s">
        <v>58</v>
      </c>
      <c r="D22" s="164">
        <v>22395</v>
      </c>
      <c r="E22" s="167" t="s">
        <v>99</v>
      </c>
      <c r="F22" s="166">
        <f t="shared" si="4"/>
        <v>60</v>
      </c>
      <c r="G22" s="166">
        <f t="shared" si="0"/>
        <v>60</v>
      </c>
      <c r="H22" s="167">
        <f t="shared" si="1"/>
        <v>0.04</v>
      </c>
      <c r="I22" s="166">
        <f t="shared" si="2"/>
        <v>2</v>
      </c>
      <c r="J22" s="252">
        <f t="shared" si="5"/>
        <v>1.02</v>
      </c>
      <c r="K22" s="167"/>
      <c r="P22" s="211">
        <v>458</v>
      </c>
      <c r="U22" s="135">
        <f t="shared" si="3"/>
        <v>1.6679999999999999</v>
      </c>
      <c r="V22" s="135">
        <f t="shared" si="6"/>
        <v>0.33688595999999998</v>
      </c>
      <c r="W22" s="135">
        <f t="shared" si="7"/>
        <v>1.0106578799999999</v>
      </c>
    </row>
    <row r="23" spans="1:23" x14ac:dyDescent="0.25">
      <c r="A23" s="132" t="s">
        <v>70</v>
      </c>
      <c r="B23" s="136">
        <v>22353</v>
      </c>
      <c r="C23" s="135" t="s">
        <v>58</v>
      </c>
      <c r="D23" s="136">
        <v>22420</v>
      </c>
      <c r="E23" s="135" t="s">
        <v>83</v>
      </c>
      <c r="F23" s="137">
        <f t="shared" si="4"/>
        <v>30</v>
      </c>
      <c r="G23" s="137">
        <f t="shared" si="0"/>
        <v>30</v>
      </c>
      <c r="H23" s="135">
        <f t="shared" si="1"/>
        <v>0.02</v>
      </c>
      <c r="I23" s="137">
        <f t="shared" si="2"/>
        <v>1</v>
      </c>
      <c r="J23" s="250">
        <f t="shared" si="5"/>
        <v>0.51</v>
      </c>
      <c r="P23" s="207">
        <v>261</v>
      </c>
      <c r="U23" s="183">
        <f t="shared" si="3"/>
        <v>0.83399999999999996</v>
      </c>
      <c r="V23" s="183">
        <f t="shared" si="6"/>
        <v>0.16844297999999999</v>
      </c>
      <c r="W23" s="183">
        <f t="shared" si="7"/>
        <v>0.50532893999999995</v>
      </c>
    </row>
    <row r="24" spans="1:23" x14ac:dyDescent="0.25">
      <c r="A24" s="132" t="s">
        <v>70</v>
      </c>
      <c r="B24" s="136">
        <v>22425</v>
      </c>
      <c r="C24" s="135" t="s">
        <v>58</v>
      </c>
      <c r="D24" s="136">
        <v>22442</v>
      </c>
      <c r="E24" s="135" t="s">
        <v>99</v>
      </c>
      <c r="F24" s="137">
        <f t="shared" si="4"/>
        <v>10</v>
      </c>
      <c r="G24" s="137">
        <f t="shared" si="0"/>
        <v>10</v>
      </c>
      <c r="H24" s="135">
        <f t="shared" si="1"/>
        <v>0.01</v>
      </c>
      <c r="I24" s="137">
        <f t="shared" si="2"/>
        <v>1</v>
      </c>
      <c r="J24" s="250">
        <f t="shared" si="5"/>
        <v>0.17</v>
      </c>
      <c r="P24" s="207">
        <v>82</v>
      </c>
      <c r="U24" s="135">
        <f t="shared" si="3"/>
        <v>0.27799999999999997</v>
      </c>
      <c r="V24" s="135">
        <f t="shared" si="6"/>
        <v>5.6147659999999995E-2</v>
      </c>
      <c r="W24" s="135">
        <f t="shared" si="7"/>
        <v>0.16844297999999999</v>
      </c>
    </row>
    <row r="25" spans="1:23" x14ac:dyDescent="0.25">
      <c r="A25" s="132" t="s">
        <v>70</v>
      </c>
      <c r="B25" s="136">
        <v>22439</v>
      </c>
      <c r="C25" s="135" t="s">
        <v>58</v>
      </c>
      <c r="D25" s="136">
        <v>22459</v>
      </c>
      <c r="E25" s="135" t="s">
        <v>83</v>
      </c>
      <c r="F25" s="137">
        <f t="shared" si="4"/>
        <v>10</v>
      </c>
      <c r="G25" s="137">
        <f t="shared" si="0"/>
        <v>10</v>
      </c>
      <c r="H25" s="135">
        <f t="shared" si="1"/>
        <v>0.01</v>
      </c>
      <c r="I25" s="137">
        <f t="shared" si="2"/>
        <v>1</v>
      </c>
      <c r="J25" s="250">
        <f t="shared" si="5"/>
        <v>0.17</v>
      </c>
      <c r="P25" s="207">
        <v>67</v>
      </c>
      <c r="U25" s="135">
        <f t="shared" si="3"/>
        <v>0.27799999999999997</v>
      </c>
      <c r="V25" s="135">
        <f t="shared" si="6"/>
        <v>5.6147659999999995E-2</v>
      </c>
      <c r="W25" s="135">
        <f t="shared" si="7"/>
        <v>0.16844297999999999</v>
      </c>
    </row>
    <row r="26" spans="1:23" x14ac:dyDescent="0.25">
      <c r="A26" s="132" t="s">
        <v>70</v>
      </c>
      <c r="B26" s="136">
        <v>22457</v>
      </c>
      <c r="C26" s="135" t="s">
        <v>58</v>
      </c>
      <c r="D26" s="136">
        <v>22487</v>
      </c>
      <c r="E26" s="135" t="s">
        <v>99</v>
      </c>
      <c r="F26" s="137">
        <f t="shared" si="4"/>
        <v>30</v>
      </c>
      <c r="G26" s="137">
        <f t="shared" si="0"/>
        <v>30</v>
      </c>
      <c r="H26" s="135">
        <f t="shared" si="1"/>
        <v>0.02</v>
      </c>
      <c r="I26" s="137">
        <f t="shared" si="2"/>
        <v>1</v>
      </c>
      <c r="J26" s="250">
        <f t="shared" si="5"/>
        <v>0.51</v>
      </c>
      <c r="P26" s="207">
        <v>192</v>
      </c>
      <c r="U26" s="135">
        <f t="shared" si="3"/>
        <v>0.83399999999999996</v>
      </c>
      <c r="V26" s="135">
        <f t="shared" si="6"/>
        <v>0.16844297999999999</v>
      </c>
      <c r="W26" s="135">
        <f t="shared" si="7"/>
        <v>0.50532893999999995</v>
      </c>
    </row>
    <row r="27" spans="1:23" s="163" customFormat="1" x14ac:dyDescent="0.25">
      <c r="A27" s="162" t="s">
        <v>70</v>
      </c>
      <c r="B27" s="164">
        <v>22503</v>
      </c>
      <c r="C27" s="167" t="s">
        <v>58</v>
      </c>
      <c r="D27" s="164">
        <v>22613</v>
      </c>
      <c r="E27" s="167" t="s">
        <v>99</v>
      </c>
      <c r="F27" s="166">
        <f t="shared" si="4"/>
        <v>80</v>
      </c>
      <c r="G27" s="166">
        <f t="shared" si="0"/>
        <v>80</v>
      </c>
      <c r="H27" s="167">
        <f t="shared" si="1"/>
        <v>6.0000000000000005E-2</v>
      </c>
      <c r="I27" s="166">
        <f t="shared" si="2"/>
        <v>3</v>
      </c>
      <c r="J27" s="250">
        <f t="shared" si="5"/>
        <v>1.35</v>
      </c>
      <c r="K27" s="167"/>
      <c r="P27" s="211">
        <v>652</v>
      </c>
      <c r="U27" s="167">
        <f t="shared" si="3"/>
        <v>2.2239999999999998</v>
      </c>
      <c r="V27" s="167">
        <f t="shared" si="6"/>
        <v>0.44918127999999996</v>
      </c>
      <c r="W27" s="167">
        <f t="shared" si="7"/>
        <v>1.3475438399999999</v>
      </c>
    </row>
    <row r="28" spans="1:23" x14ac:dyDescent="0.25">
      <c r="A28" s="132" t="s">
        <v>70</v>
      </c>
      <c r="B28" s="136">
        <v>22627</v>
      </c>
      <c r="C28" s="135" t="s">
        <v>58</v>
      </c>
      <c r="D28" s="136">
        <v>22676</v>
      </c>
      <c r="E28" s="135" t="s">
        <v>99</v>
      </c>
      <c r="F28" s="137">
        <f t="shared" si="4"/>
        <v>40</v>
      </c>
      <c r="G28" s="137">
        <f t="shared" si="0"/>
        <v>40</v>
      </c>
      <c r="H28" s="135">
        <f t="shared" si="1"/>
        <v>0.03</v>
      </c>
      <c r="I28" s="137">
        <f t="shared" si="2"/>
        <v>2</v>
      </c>
      <c r="J28" s="251">
        <f t="shared" si="5"/>
        <v>0.68</v>
      </c>
      <c r="P28" s="207">
        <v>285</v>
      </c>
      <c r="U28" s="135">
        <f t="shared" si="3"/>
        <v>1.1119999999999999</v>
      </c>
      <c r="V28" s="135">
        <f t="shared" si="6"/>
        <v>0.22459063999999998</v>
      </c>
      <c r="W28" s="135">
        <f t="shared" si="7"/>
        <v>0.67377191999999997</v>
      </c>
    </row>
    <row r="29" spans="1:23" x14ac:dyDescent="0.25">
      <c r="A29" s="132" t="s">
        <v>70</v>
      </c>
      <c r="B29" s="136">
        <v>22659</v>
      </c>
      <c r="C29" s="135" t="s">
        <v>58</v>
      </c>
      <c r="D29" s="136">
        <v>22675</v>
      </c>
      <c r="E29" s="135" t="s">
        <v>83</v>
      </c>
      <c r="F29" s="137">
        <f t="shared" si="4"/>
        <v>60</v>
      </c>
      <c r="G29" s="137">
        <f t="shared" si="0"/>
        <v>60</v>
      </c>
      <c r="H29" s="135">
        <f t="shared" si="1"/>
        <v>0.04</v>
      </c>
      <c r="I29" s="137">
        <f t="shared" si="2"/>
        <v>2</v>
      </c>
      <c r="J29" s="250">
        <f t="shared" si="5"/>
        <v>1.02</v>
      </c>
      <c r="P29" s="207">
        <v>465</v>
      </c>
      <c r="U29" s="135">
        <f t="shared" si="3"/>
        <v>1.6679999999999999</v>
      </c>
      <c r="V29" s="135">
        <f t="shared" si="6"/>
        <v>0.33688595999999998</v>
      </c>
      <c r="W29" s="135">
        <f t="shared" si="7"/>
        <v>1.0106578799999999</v>
      </c>
    </row>
    <row r="30" spans="1:23" x14ac:dyDescent="0.25">
      <c r="A30" s="132" t="s">
        <v>70</v>
      </c>
      <c r="B30" s="136">
        <v>22711</v>
      </c>
      <c r="C30" s="135" t="s">
        <v>58</v>
      </c>
      <c r="D30" s="136">
        <v>22785</v>
      </c>
      <c r="E30" s="135" t="s">
        <v>83</v>
      </c>
      <c r="F30" s="137">
        <f t="shared" si="4"/>
        <v>130</v>
      </c>
      <c r="G30" s="137">
        <f t="shared" si="0"/>
        <v>130</v>
      </c>
      <c r="H30" s="135">
        <f t="shared" si="1"/>
        <v>0.09</v>
      </c>
      <c r="I30" s="137">
        <f t="shared" si="2"/>
        <v>4</v>
      </c>
      <c r="J30" s="250">
        <f t="shared" si="5"/>
        <v>2.19</v>
      </c>
      <c r="P30" s="207">
        <v>1103</v>
      </c>
      <c r="U30" s="135">
        <f t="shared" si="3"/>
        <v>3.6139999999999999</v>
      </c>
      <c r="V30" s="135">
        <f t="shared" si="6"/>
        <v>0.72991958000000001</v>
      </c>
      <c r="W30" s="135">
        <f t="shared" si="7"/>
        <v>2.1897587400000003</v>
      </c>
    </row>
    <row r="31" spans="1:23" x14ac:dyDescent="0.25">
      <c r="A31" s="132" t="s">
        <v>70</v>
      </c>
      <c r="B31" s="136">
        <v>22713</v>
      </c>
      <c r="C31" s="135" t="s">
        <v>58</v>
      </c>
      <c r="D31" s="136">
        <v>22767</v>
      </c>
      <c r="E31" s="135" t="s">
        <v>99</v>
      </c>
      <c r="F31" s="137">
        <f t="shared" si="4"/>
        <v>40</v>
      </c>
      <c r="G31" s="137">
        <f t="shared" si="0"/>
        <v>40</v>
      </c>
      <c r="H31" s="135">
        <f t="shared" si="1"/>
        <v>0.03</v>
      </c>
      <c r="I31" s="137">
        <f t="shared" si="2"/>
        <v>2</v>
      </c>
      <c r="J31" s="250">
        <f t="shared" si="5"/>
        <v>0.68</v>
      </c>
      <c r="P31" s="207">
        <v>309</v>
      </c>
      <c r="U31" s="135">
        <f t="shared" si="3"/>
        <v>1.1119999999999999</v>
      </c>
      <c r="V31" s="135">
        <f t="shared" si="6"/>
        <v>0.22459063999999998</v>
      </c>
      <c r="W31" s="135">
        <f t="shared" si="7"/>
        <v>0.67377191999999997</v>
      </c>
    </row>
    <row r="32" spans="1:23" s="163" customFormat="1" x14ac:dyDescent="0.25">
      <c r="A32" s="162" t="s">
        <v>70</v>
      </c>
      <c r="B32" s="164">
        <v>22787</v>
      </c>
      <c r="C32" s="167" t="s">
        <v>58</v>
      </c>
      <c r="D32" s="164">
        <v>22830</v>
      </c>
      <c r="E32" s="167" t="s">
        <v>99</v>
      </c>
      <c r="F32" s="166">
        <f t="shared" si="4"/>
        <v>20</v>
      </c>
      <c r="G32" s="166">
        <f t="shared" si="0"/>
        <v>20</v>
      </c>
      <c r="H32" s="167">
        <f t="shared" si="1"/>
        <v>0.02</v>
      </c>
      <c r="I32" s="166">
        <f t="shared" si="2"/>
        <v>1</v>
      </c>
      <c r="J32" s="252">
        <f t="shared" si="5"/>
        <v>0.34</v>
      </c>
      <c r="K32" s="167"/>
      <c r="P32" s="211">
        <v>162</v>
      </c>
      <c r="U32" s="135">
        <f t="shared" si="3"/>
        <v>0.55599999999999994</v>
      </c>
      <c r="V32" s="135">
        <f t="shared" si="6"/>
        <v>0.11229531999999999</v>
      </c>
      <c r="W32" s="135">
        <f t="shared" si="7"/>
        <v>0.33688595999999998</v>
      </c>
    </row>
    <row r="33" spans="1:23" x14ac:dyDescent="0.25">
      <c r="A33" s="132" t="s">
        <v>70</v>
      </c>
      <c r="B33" s="136">
        <v>22813</v>
      </c>
      <c r="C33" s="135" t="s">
        <v>58</v>
      </c>
      <c r="D33" s="136">
        <v>22869</v>
      </c>
      <c r="E33" s="135" t="s">
        <v>83</v>
      </c>
      <c r="F33" s="137">
        <f t="shared" si="4"/>
        <v>30</v>
      </c>
      <c r="G33" s="137">
        <f t="shared" si="0"/>
        <v>30</v>
      </c>
      <c r="H33" s="135">
        <f t="shared" si="1"/>
        <v>0.02</v>
      </c>
      <c r="I33" s="137">
        <f t="shared" si="2"/>
        <v>1</v>
      </c>
      <c r="J33" s="251">
        <f t="shared" si="5"/>
        <v>0.51</v>
      </c>
      <c r="P33" s="207">
        <v>189</v>
      </c>
      <c r="U33" s="183">
        <f t="shared" si="3"/>
        <v>0.83399999999999996</v>
      </c>
      <c r="V33" s="183">
        <f t="shared" si="6"/>
        <v>0.16844297999999999</v>
      </c>
      <c r="W33" s="183">
        <f t="shared" si="7"/>
        <v>0.50532893999999995</v>
      </c>
    </row>
    <row r="34" spans="1:23" x14ac:dyDescent="0.25">
      <c r="A34" s="132" t="s">
        <v>70</v>
      </c>
      <c r="B34" s="136">
        <v>22845</v>
      </c>
      <c r="C34" s="135" t="s">
        <v>58</v>
      </c>
      <c r="D34" s="136">
        <v>22849</v>
      </c>
      <c r="E34" s="135" t="s">
        <v>99</v>
      </c>
      <c r="F34" s="137">
        <f t="shared" si="4"/>
        <v>10</v>
      </c>
      <c r="G34" s="137">
        <f t="shared" si="0"/>
        <v>10</v>
      </c>
      <c r="H34" s="135">
        <f t="shared" si="1"/>
        <v>0.01</v>
      </c>
      <c r="I34" s="137">
        <f t="shared" si="2"/>
        <v>1</v>
      </c>
      <c r="J34" s="250">
        <f t="shared" si="5"/>
        <v>0.17</v>
      </c>
      <c r="P34" s="207">
        <v>88</v>
      </c>
      <c r="U34" s="135">
        <f t="shared" si="3"/>
        <v>0.27799999999999997</v>
      </c>
      <c r="V34" s="135">
        <f t="shared" si="6"/>
        <v>5.6147659999999995E-2</v>
      </c>
      <c r="W34" s="135">
        <f t="shared" si="7"/>
        <v>0.16844297999999999</v>
      </c>
    </row>
    <row r="35" spans="1:23" x14ac:dyDescent="0.25">
      <c r="A35" s="132" t="s">
        <v>70</v>
      </c>
      <c r="B35" s="136">
        <v>22885</v>
      </c>
      <c r="C35" s="135" t="s">
        <v>58</v>
      </c>
      <c r="D35" s="136">
        <v>23046</v>
      </c>
      <c r="E35" s="135" t="s">
        <v>83</v>
      </c>
      <c r="F35" s="137">
        <f t="shared" si="4"/>
        <v>70</v>
      </c>
      <c r="G35" s="137">
        <f t="shared" si="0"/>
        <v>70</v>
      </c>
      <c r="H35" s="135">
        <f t="shared" si="1"/>
        <v>0.05</v>
      </c>
      <c r="I35" s="137">
        <f t="shared" si="2"/>
        <v>2</v>
      </c>
      <c r="J35" s="250">
        <f t="shared" si="5"/>
        <v>1.18</v>
      </c>
      <c r="P35" s="207">
        <v>625</v>
      </c>
      <c r="U35" s="135">
        <f t="shared" si="3"/>
        <v>1.946</v>
      </c>
      <c r="V35" s="135">
        <f t="shared" si="6"/>
        <v>0.39303361999999997</v>
      </c>
      <c r="W35" s="135">
        <f t="shared" si="7"/>
        <v>1.1791008599999999</v>
      </c>
    </row>
    <row r="36" spans="1:23" x14ac:dyDescent="0.25">
      <c r="A36" s="132" t="s">
        <v>70</v>
      </c>
      <c r="B36" s="136">
        <v>22885</v>
      </c>
      <c r="C36" s="135" t="s">
        <v>58</v>
      </c>
      <c r="D36" s="136">
        <v>22959</v>
      </c>
      <c r="E36" s="135" t="s">
        <v>99</v>
      </c>
      <c r="F36" s="137">
        <f t="shared" si="4"/>
        <v>40</v>
      </c>
      <c r="G36" s="137">
        <f t="shared" si="0"/>
        <v>40</v>
      </c>
      <c r="H36" s="135">
        <f t="shared" si="1"/>
        <v>0.03</v>
      </c>
      <c r="I36" s="137">
        <f t="shared" si="2"/>
        <v>2</v>
      </c>
      <c r="J36" s="250">
        <f t="shared" si="5"/>
        <v>0.68</v>
      </c>
      <c r="P36" s="207">
        <v>280</v>
      </c>
      <c r="U36" s="135">
        <f t="shared" si="3"/>
        <v>1.1119999999999999</v>
      </c>
      <c r="V36" s="135">
        <f t="shared" si="6"/>
        <v>0.22459063999999998</v>
      </c>
      <c r="W36" s="135">
        <f t="shared" si="7"/>
        <v>0.67377191999999997</v>
      </c>
    </row>
    <row r="37" spans="1:23" s="163" customFormat="1" x14ac:dyDescent="0.25">
      <c r="A37" s="162" t="s">
        <v>70</v>
      </c>
      <c r="B37" s="164">
        <v>22975</v>
      </c>
      <c r="C37" s="167" t="s">
        <v>58</v>
      </c>
      <c r="D37" s="164">
        <v>23041</v>
      </c>
      <c r="E37" s="167" t="s">
        <v>99</v>
      </c>
      <c r="F37" s="166">
        <f t="shared" si="4"/>
        <v>30</v>
      </c>
      <c r="G37" s="166">
        <f t="shared" si="0"/>
        <v>30</v>
      </c>
      <c r="H37" s="167">
        <f t="shared" si="1"/>
        <v>0.02</v>
      </c>
      <c r="I37" s="166">
        <f t="shared" si="2"/>
        <v>1</v>
      </c>
      <c r="J37" s="252">
        <f t="shared" si="5"/>
        <v>0.51</v>
      </c>
      <c r="K37" s="167"/>
      <c r="P37" s="211">
        <v>251</v>
      </c>
      <c r="U37" s="167">
        <f t="shared" si="3"/>
        <v>0.83399999999999996</v>
      </c>
      <c r="V37" s="167">
        <f t="shared" si="6"/>
        <v>0.16844297999999999</v>
      </c>
      <c r="W37" s="167">
        <f t="shared" si="7"/>
        <v>0.50532893999999995</v>
      </c>
    </row>
    <row r="38" spans="1:23" x14ac:dyDescent="0.25">
      <c r="A38" s="132" t="s">
        <v>70</v>
      </c>
      <c r="B38" s="136">
        <v>23075</v>
      </c>
      <c r="C38" s="135" t="s">
        <v>58</v>
      </c>
      <c r="D38" s="136">
        <v>23126</v>
      </c>
      <c r="E38" s="135" t="s">
        <v>83</v>
      </c>
      <c r="F38" s="137">
        <f t="shared" si="4"/>
        <v>30</v>
      </c>
      <c r="G38" s="137">
        <f t="shared" si="0"/>
        <v>30</v>
      </c>
      <c r="H38" s="135">
        <f t="shared" si="1"/>
        <v>0.02</v>
      </c>
      <c r="I38" s="137">
        <f t="shared" si="2"/>
        <v>1</v>
      </c>
      <c r="J38" s="250">
        <f t="shared" si="5"/>
        <v>0.51</v>
      </c>
      <c r="P38" s="207">
        <v>209</v>
      </c>
      <c r="U38" s="135">
        <f t="shared" si="3"/>
        <v>0.83399999999999996</v>
      </c>
      <c r="V38" s="135">
        <f t="shared" si="6"/>
        <v>0.16844297999999999</v>
      </c>
      <c r="W38" s="135">
        <f t="shared" si="7"/>
        <v>0.50532893999999995</v>
      </c>
    </row>
    <row r="39" spans="1:23" x14ac:dyDescent="0.25">
      <c r="A39" s="132" t="s">
        <v>70</v>
      </c>
      <c r="B39" s="136">
        <v>23078</v>
      </c>
      <c r="C39" s="135" t="s">
        <v>58</v>
      </c>
      <c r="D39" s="136">
        <v>23148</v>
      </c>
      <c r="E39" s="135" t="s">
        <v>99</v>
      </c>
      <c r="F39" s="137">
        <f t="shared" si="4"/>
        <v>30</v>
      </c>
      <c r="G39" s="137">
        <f t="shared" ref="G39:G57" si="8">F39</f>
        <v>30</v>
      </c>
      <c r="H39" s="135">
        <f t="shared" ref="H39:H57" si="9">ROUNDUP((F39*9/100000)*7,2)</f>
        <v>0.02</v>
      </c>
      <c r="I39" s="137">
        <f t="shared" ref="I39:I57" si="10">ROUNDUP((F39*9/1000)*3,0)</f>
        <v>1</v>
      </c>
      <c r="J39" s="250">
        <f t="shared" si="5"/>
        <v>0.51</v>
      </c>
      <c r="P39" s="207">
        <v>265</v>
      </c>
      <c r="U39" s="135">
        <f t="shared" ref="U39:U56" si="11">F39*0.0278</f>
        <v>0.83399999999999996</v>
      </c>
      <c r="V39" s="135">
        <f t="shared" si="6"/>
        <v>0.16844297999999999</v>
      </c>
      <c r="W39" s="135">
        <f t="shared" si="7"/>
        <v>0.50532893999999995</v>
      </c>
    </row>
    <row r="40" spans="1:23" x14ac:dyDescent="0.25">
      <c r="A40" s="132" t="s">
        <v>70</v>
      </c>
      <c r="B40" s="136">
        <v>23140</v>
      </c>
      <c r="C40" s="135" t="s">
        <v>58</v>
      </c>
      <c r="D40" s="136">
        <v>23167</v>
      </c>
      <c r="E40" s="135" t="s">
        <v>83</v>
      </c>
      <c r="F40" s="137">
        <f t="shared" si="4"/>
        <v>10</v>
      </c>
      <c r="G40" s="137">
        <f t="shared" si="8"/>
        <v>10</v>
      </c>
      <c r="H40" s="135">
        <f t="shared" si="9"/>
        <v>0.01</v>
      </c>
      <c r="I40" s="137">
        <f t="shared" si="10"/>
        <v>1</v>
      </c>
      <c r="J40" s="250">
        <f t="shared" si="5"/>
        <v>0.17</v>
      </c>
      <c r="P40" s="207">
        <v>61</v>
      </c>
      <c r="U40" s="135">
        <f t="shared" si="11"/>
        <v>0.27799999999999997</v>
      </c>
      <c r="V40" s="135">
        <f t="shared" si="6"/>
        <v>5.6147659999999995E-2</v>
      </c>
      <c r="W40" s="135">
        <f t="shared" si="7"/>
        <v>0.16844297999999999</v>
      </c>
    </row>
    <row r="41" spans="1:23" x14ac:dyDescent="0.25">
      <c r="A41" s="132" t="s">
        <v>70</v>
      </c>
      <c r="B41" s="136">
        <v>23162</v>
      </c>
      <c r="C41" s="135" t="s">
        <v>58</v>
      </c>
      <c r="D41" s="136">
        <v>23191</v>
      </c>
      <c r="E41" s="135" t="s">
        <v>99</v>
      </c>
      <c r="F41" s="137">
        <f t="shared" si="4"/>
        <v>10</v>
      </c>
      <c r="G41" s="137">
        <f t="shared" si="8"/>
        <v>10</v>
      </c>
      <c r="H41" s="135">
        <f t="shared" si="9"/>
        <v>0.01</v>
      </c>
      <c r="I41" s="137">
        <f t="shared" si="10"/>
        <v>1</v>
      </c>
      <c r="J41" s="250">
        <f t="shared" si="5"/>
        <v>0.17</v>
      </c>
      <c r="P41" s="207">
        <v>83</v>
      </c>
      <c r="U41" s="135">
        <f t="shared" si="11"/>
        <v>0.27799999999999997</v>
      </c>
      <c r="V41" s="135">
        <f t="shared" si="6"/>
        <v>5.6147659999999995E-2</v>
      </c>
      <c r="W41" s="135">
        <f t="shared" si="7"/>
        <v>0.16844297999999999</v>
      </c>
    </row>
    <row r="42" spans="1:23" s="163" customFormat="1" x14ac:dyDescent="0.25">
      <c r="A42" s="162" t="s">
        <v>70</v>
      </c>
      <c r="B42" s="164">
        <v>23186</v>
      </c>
      <c r="C42" s="167" t="s">
        <v>58</v>
      </c>
      <c r="D42" s="164">
        <v>23236</v>
      </c>
      <c r="E42" s="167" t="s">
        <v>83</v>
      </c>
      <c r="F42" s="166">
        <f t="shared" si="4"/>
        <v>20</v>
      </c>
      <c r="G42" s="166">
        <f t="shared" si="8"/>
        <v>20</v>
      </c>
      <c r="H42" s="167">
        <f t="shared" si="9"/>
        <v>0.02</v>
      </c>
      <c r="I42" s="166">
        <f t="shared" si="10"/>
        <v>1</v>
      </c>
      <c r="J42" s="250">
        <f t="shared" si="5"/>
        <v>0.34</v>
      </c>
      <c r="K42" s="167"/>
      <c r="P42" s="211">
        <v>109</v>
      </c>
      <c r="U42" s="135">
        <f t="shared" si="11"/>
        <v>0.55599999999999994</v>
      </c>
      <c r="V42" s="135">
        <f t="shared" si="6"/>
        <v>0.11229531999999999</v>
      </c>
      <c r="W42" s="135">
        <f t="shared" si="7"/>
        <v>0.33688595999999998</v>
      </c>
    </row>
    <row r="43" spans="1:23" x14ac:dyDescent="0.25">
      <c r="A43" s="132" t="s">
        <v>70</v>
      </c>
      <c r="B43" s="136">
        <v>23204</v>
      </c>
      <c r="C43" s="135" t="s">
        <v>58</v>
      </c>
      <c r="D43" s="136">
        <v>23234</v>
      </c>
      <c r="E43" s="135" t="s">
        <v>99</v>
      </c>
      <c r="F43" s="137">
        <f t="shared" si="4"/>
        <v>10</v>
      </c>
      <c r="G43" s="137">
        <f t="shared" si="8"/>
        <v>10</v>
      </c>
      <c r="H43" s="135">
        <f t="shared" si="9"/>
        <v>0.01</v>
      </c>
      <c r="I43" s="137">
        <f t="shared" si="10"/>
        <v>1</v>
      </c>
      <c r="J43" s="251">
        <f t="shared" si="5"/>
        <v>0.17</v>
      </c>
      <c r="P43" s="207">
        <v>77</v>
      </c>
      <c r="U43" s="183">
        <f t="shared" si="11"/>
        <v>0.27799999999999997</v>
      </c>
      <c r="V43" s="183">
        <f t="shared" si="6"/>
        <v>5.6147659999999995E-2</v>
      </c>
      <c r="W43" s="183">
        <f t="shared" si="7"/>
        <v>0.16844297999999999</v>
      </c>
    </row>
    <row r="44" spans="1:23" x14ac:dyDescent="0.25">
      <c r="A44" s="132" t="s">
        <v>70</v>
      </c>
      <c r="B44" s="136">
        <v>23248</v>
      </c>
      <c r="C44" s="135" t="s">
        <v>58</v>
      </c>
      <c r="D44" s="136">
        <v>23302</v>
      </c>
      <c r="E44" s="135" t="s">
        <v>99</v>
      </c>
      <c r="F44" s="137">
        <f t="shared" si="4"/>
        <v>20</v>
      </c>
      <c r="G44" s="137">
        <f t="shared" si="8"/>
        <v>20</v>
      </c>
      <c r="H44" s="135">
        <f t="shared" si="9"/>
        <v>0.02</v>
      </c>
      <c r="I44" s="137">
        <f t="shared" si="10"/>
        <v>1</v>
      </c>
      <c r="J44" s="250">
        <f t="shared" si="5"/>
        <v>0.34</v>
      </c>
      <c r="P44" s="207">
        <v>135</v>
      </c>
      <c r="U44" s="135">
        <f t="shared" si="11"/>
        <v>0.55599999999999994</v>
      </c>
      <c r="V44" s="135">
        <f t="shared" si="6"/>
        <v>0.11229531999999999</v>
      </c>
      <c r="W44" s="135">
        <f t="shared" si="7"/>
        <v>0.33688595999999998</v>
      </c>
    </row>
    <row r="45" spans="1:23" x14ac:dyDescent="0.25">
      <c r="A45" s="132" t="s">
        <v>70</v>
      </c>
      <c r="B45" s="136">
        <v>23251</v>
      </c>
      <c r="C45" s="135" t="s">
        <v>58</v>
      </c>
      <c r="D45" s="136">
        <v>23413</v>
      </c>
      <c r="E45" s="135" t="s">
        <v>83</v>
      </c>
      <c r="F45" s="137">
        <f t="shared" si="4"/>
        <v>60</v>
      </c>
      <c r="G45" s="137">
        <f t="shared" si="8"/>
        <v>60</v>
      </c>
      <c r="H45" s="135">
        <f t="shared" si="9"/>
        <v>0.04</v>
      </c>
      <c r="I45" s="137">
        <f t="shared" si="10"/>
        <v>2</v>
      </c>
      <c r="J45" s="250">
        <f t="shared" si="5"/>
        <v>1.02</v>
      </c>
      <c r="P45" s="207">
        <v>515</v>
      </c>
      <c r="U45" s="135">
        <f t="shared" si="11"/>
        <v>1.6679999999999999</v>
      </c>
      <c r="V45" s="135">
        <f t="shared" si="6"/>
        <v>0.33688595999999998</v>
      </c>
      <c r="W45" s="135">
        <f t="shared" si="7"/>
        <v>1.0106578799999999</v>
      </c>
    </row>
    <row r="46" spans="1:23" x14ac:dyDescent="0.25">
      <c r="A46" s="132" t="s">
        <v>70</v>
      </c>
      <c r="B46" s="136">
        <v>23321</v>
      </c>
      <c r="C46" s="135" t="s">
        <v>58</v>
      </c>
      <c r="D46" s="136">
        <v>23413</v>
      </c>
      <c r="E46" s="135" t="s">
        <v>99</v>
      </c>
      <c r="F46" s="137">
        <f t="shared" si="4"/>
        <v>50</v>
      </c>
      <c r="G46" s="137">
        <f t="shared" si="8"/>
        <v>50</v>
      </c>
      <c r="H46" s="135">
        <f t="shared" si="9"/>
        <v>0.04</v>
      </c>
      <c r="I46" s="137">
        <f t="shared" si="10"/>
        <v>2</v>
      </c>
      <c r="J46" s="250">
        <f t="shared" si="5"/>
        <v>0.85</v>
      </c>
      <c r="P46" s="207">
        <v>371</v>
      </c>
      <c r="U46" s="135">
        <f t="shared" si="11"/>
        <v>1.39</v>
      </c>
      <c r="V46" s="135">
        <f t="shared" si="6"/>
        <v>0.2807383</v>
      </c>
      <c r="W46" s="135">
        <f t="shared" si="7"/>
        <v>0.84221489999999999</v>
      </c>
    </row>
    <row r="47" spans="1:23" s="163" customFormat="1" x14ac:dyDescent="0.25">
      <c r="A47" s="162" t="s">
        <v>70</v>
      </c>
      <c r="B47" s="164">
        <v>23439</v>
      </c>
      <c r="C47" s="167" t="s">
        <v>58</v>
      </c>
      <c r="D47" s="164">
        <v>23585</v>
      </c>
      <c r="E47" s="167" t="s">
        <v>83</v>
      </c>
      <c r="F47" s="166">
        <f t="shared" si="4"/>
        <v>40</v>
      </c>
      <c r="G47" s="166">
        <f t="shared" si="8"/>
        <v>40</v>
      </c>
      <c r="H47" s="167">
        <f t="shared" si="9"/>
        <v>0.03</v>
      </c>
      <c r="I47" s="166">
        <f t="shared" si="10"/>
        <v>2</v>
      </c>
      <c r="J47" s="252">
        <f t="shared" si="5"/>
        <v>0.68</v>
      </c>
      <c r="K47" s="167"/>
      <c r="P47" s="211">
        <v>359</v>
      </c>
      <c r="U47" s="167">
        <f t="shared" si="11"/>
        <v>1.1119999999999999</v>
      </c>
      <c r="V47" s="167">
        <f t="shared" si="6"/>
        <v>0.22459063999999998</v>
      </c>
      <c r="W47" s="167">
        <f t="shared" si="7"/>
        <v>0.67377191999999997</v>
      </c>
    </row>
    <row r="48" spans="1:23" x14ac:dyDescent="0.25">
      <c r="A48" s="132" t="s">
        <v>70</v>
      </c>
      <c r="B48" s="136">
        <v>23439</v>
      </c>
      <c r="C48" s="135" t="s">
        <v>58</v>
      </c>
      <c r="D48" s="136">
        <v>23541</v>
      </c>
      <c r="E48" s="135" t="s">
        <v>99</v>
      </c>
      <c r="F48" s="137">
        <f t="shared" si="4"/>
        <v>60</v>
      </c>
      <c r="G48" s="137">
        <f t="shared" si="8"/>
        <v>60</v>
      </c>
      <c r="H48" s="135">
        <f t="shared" si="9"/>
        <v>0.04</v>
      </c>
      <c r="I48" s="137">
        <f t="shared" si="10"/>
        <v>2</v>
      </c>
      <c r="J48" s="250">
        <f t="shared" si="5"/>
        <v>1.02</v>
      </c>
      <c r="P48" s="207">
        <v>454</v>
      </c>
      <c r="U48" s="135">
        <f t="shared" si="11"/>
        <v>1.6679999999999999</v>
      </c>
      <c r="V48" s="135">
        <f t="shared" si="6"/>
        <v>0.33688595999999998</v>
      </c>
      <c r="W48" s="135">
        <f t="shared" si="7"/>
        <v>1.0106578799999999</v>
      </c>
    </row>
    <row r="49" spans="1:23" x14ac:dyDescent="0.25">
      <c r="A49" s="132" t="s">
        <v>70</v>
      </c>
      <c r="B49" s="136">
        <v>23569</v>
      </c>
      <c r="C49" s="135" t="s">
        <v>58</v>
      </c>
      <c r="D49" s="136">
        <v>23598</v>
      </c>
      <c r="E49" s="135" t="s">
        <v>99</v>
      </c>
      <c r="F49" s="137">
        <f t="shared" si="4"/>
        <v>20</v>
      </c>
      <c r="G49" s="137">
        <f t="shared" si="8"/>
        <v>20</v>
      </c>
      <c r="H49" s="135">
        <f t="shared" si="9"/>
        <v>0.02</v>
      </c>
      <c r="I49" s="137">
        <f t="shared" si="10"/>
        <v>1</v>
      </c>
      <c r="J49" s="250">
        <f t="shared" si="5"/>
        <v>0.34</v>
      </c>
      <c r="P49" s="207">
        <v>106</v>
      </c>
      <c r="U49" s="135">
        <f t="shared" si="11"/>
        <v>0.55599999999999994</v>
      </c>
      <c r="V49" s="135">
        <f t="shared" si="6"/>
        <v>0.11229531999999999</v>
      </c>
      <c r="W49" s="135">
        <f t="shared" si="7"/>
        <v>0.33688595999999998</v>
      </c>
    </row>
    <row r="50" spans="1:23" x14ac:dyDescent="0.25">
      <c r="A50" s="132" t="s">
        <v>70</v>
      </c>
      <c r="B50" s="136">
        <v>23607</v>
      </c>
      <c r="C50" s="135" t="s">
        <v>58</v>
      </c>
      <c r="D50" s="136">
        <v>23645</v>
      </c>
      <c r="E50" s="135" t="s">
        <v>83</v>
      </c>
      <c r="F50" s="137">
        <f t="shared" si="4"/>
        <v>10</v>
      </c>
      <c r="G50" s="137">
        <f t="shared" si="8"/>
        <v>10</v>
      </c>
      <c r="H50" s="135">
        <f t="shared" si="9"/>
        <v>0.01</v>
      </c>
      <c r="I50" s="137">
        <f t="shared" si="10"/>
        <v>1</v>
      </c>
      <c r="J50" s="250">
        <f t="shared" si="5"/>
        <v>0.17</v>
      </c>
      <c r="P50" s="207">
        <v>58</v>
      </c>
      <c r="U50" s="135">
        <f t="shared" si="11"/>
        <v>0.27799999999999997</v>
      </c>
      <c r="V50" s="135">
        <f t="shared" si="6"/>
        <v>5.6147659999999995E-2</v>
      </c>
      <c r="W50" s="135">
        <f t="shared" si="7"/>
        <v>0.16844297999999999</v>
      </c>
    </row>
    <row r="51" spans="1:23" x14ac:dyDescent="0.25">
      <c r="A51" s="132" t="s">
        <v>70</v>
      </c>
      <c r="B51" s="136">
        <v>23610</v>
      </c>
      <c r="C51" s="135" t="s">
        <v>58</v>
      </c>
      <c r="D51" s="136">
        <v>23625</v>
      </c>
      <c r="E51" s="135" t="s">
        <v>99</v>
      </c>
      <c r="F51" s="137">
        <f t="shared" si="4"/>
        <v>10</v>
      </c>
      <c r="G51" s="137">
        <f t="shared" si="8"/>
        <v>10</v>
      </c>
      <c r="H51" s="135">
        <f t="shared" si="9"/>
        <v>0.01</v>
      </c>
      <c r="I51" s="137">
        <f t="shared" si="10"/>
        <v>1</v>
      </c>
      <c r="J51" s="250">
        <f t="shared" si="5"/>
        <v>0.17</v>
      </c>
      <c r="P51" s="207">
        <v>52</v>
      </c>
      <c r="U51" s="135">
        <f t="shared" si="11"/>
        <v>0.27799999999999997</v>
      </c>
      <c r="V51" s="135">
        <f t="shared" si="6"/>
        <v>5.6147659999999995E-2</v>
      </c>
      <c r="W51" s="135">
        <f t="shared" si="7"/>
        <v>0.16844297999999999</v>
      </c>
    </row>
    <row r="52" spans="1:23" s="163" customFormat="1" x14ac:dyDescent="0.25">
      <c r="A52" s="162" t="s">
        <v>70</v>
      </c>
      <c r="B52" s="164">
        <v>23643</v>
      </c>
      <c r="C52" s="167" t="s">
        <v>58</v>
      </c>
      <c r="D52" s="164">
        <v>23774</v>
      </c>
      <c r="E52" s="167" t="s">
        <v>99</v>
      </c>
      <c r="F52" s="166">
        <f t="shared" si="4"/>
        <v>80</v>
      </c>
      <c r="G52" s="166">
        <f t="shared" si="8"/>
        <v>80</v>
      </c>
      <c r="H52" s="167">
        <f t="shared" si="9"/>
        <v>6.0000000000000005E-2</v>
      </c>
      <c r="I52" s="166">
        <f t="shared" si="10"/>
        <v>3</v>
      </c>
      <c r="J52" s="252">
        <f t="shared" si="5"/>
        <v>1.35</v>
      </c>
      <c r="K52" s="167"/>
      <c r="P52" s="211">
        <v>695</v>
      </c>
      <c r="U52" s="135">
        <f t="shared" si="11"/>
        <v>2.2239999999999998</v>
      </c>
      <c r="V52" s="135">
        <f t="shared" si="6"/>
        <v>0.44918127999999996</v>
      </c>
      <c r="W52" s="135">
        <f t="shared" si="7"/>
        <v>1.3475438399999999</v>
      </c>
    </row>
    <row r="53" spans="1:23" x14ac:dyDescent="0.25">
      <c r="A53" s="132" t="s">
        <v>70</v>
      </c>
      <c r="B53" s="136">
        <v>23810</v>
      </c>
      <c r="C53" s="135" t="s">
        <v>58</v>
      </c>
      <c r="D53" s="136">
        <v>24067</v>
      </c>
      <c r="E53" s="135" t="s">
        <v>83</v>
      </c>
      <c r="F53" s="137">
        <f t="shared" si="4"/>
        <v>120</v>
      </c>
      <c r="G53" s="137">
        <f t="shared" si="8"/>
        <v>120</v>
      </c>
      <c r="H53" s="135">
        <f t="shared" si="9"/>
        <v>0.08</v>
      </c>
      <c r="I53" s="137">
        <f t="shared" si="10"/>
        <v>4</v>
      </c>
      <c r="J53" s="250">
        <f t="shared" si="5"/>
        <v>2.0299999999999998</v>
      </c>
      <c r="P53" s="207">
        <v>1019</v>
      </c>
      <c r="U53" s="183">
        <f t="shared" si="11"/>
        <v>3.3359999999999999</v>
      </c>
      <c r="V53" s="183">
        <f t="shared" si="6"/>
        <v>0.67377191999999997</v>
      </c>
      <c r="W53" s="183">
        <f t="shared" si="7"/>
        <v>2.0213157599999998</v>
      </c>
    </row>
    <row r="54" spans="1:23" x14ac:dyDescent="0.25">
      <c r="A54" s="132" t="s">
        <v>70</v>
      </c>
      <c r="B54" s="136">
        <v>23810</v>
      </c>
      <c r="C54" s="135" t="s">
        <v>58</v>
      </c>
      <c r="D54" s="136">
        <v>23938</v>
      </c>
      <c r="E54" s="135" t="s">
        <v>99</v>
      </c>
      <c r="F54" s="137">
        <f t="shared" si="4"/>
        <v>90</v>
      </c>
      <c r="G54" s="137">
        <f t="shared" si="8"/>
        <v>90</v>
      </c>
      <c r="H54" s="135">
        <f t="shared" si="9"/>
        <v>6.0000000000000005E-2</v>
      </c>
      <c r="I54" s="137">
        <f t="shared" si="10"/>
        <v>3</v>
      </c>
      <c r="J54" s="250">
        <f t="shared" si="5"/>
        <v>1.52</v>
      </c>
      <c r="P54" s="207">
        <v>798</v>
      </c>
      <c r="U54" s="135">
        <f t="shared" si="11"/>
        <v>2.5019999999999998</v>
      </c>
      <c r="V54" s="135">
        <f t="shared" si="6"/>
        <v>0.50532893999999995</v>
      </c>
      <c r="W54" s="135">
        <f t="shared" si="7"/>
        <v>1.5159868199999997</v>
      </c>
    </row>
    <row r="55" spans="1:23" x14ac:dyDescent="0.25">
      <c r="A55" s="132" t="s">
        <v>70</v>
      </c>
      <c r="B55" s="136">
        <v>23949</v>
      </c>
      <c r="C55" s="135" t="s">
        <v>58</v>
      </c>
      <c r="D55" s="136">
        <v>24108</v>
      </c>
      <c r="E55" s="135" t="s">
        <v>99</v>
      </c>
      <c r="F55" s="137">
        <f t="shared" si="4"/>
        <v>160</v>
      </c>
      <c r="G55" s="137">
        <f t="shared" si="8"/>
        <v>160</v>
      </c>
      <c r="H55" s="135">
        <f t="shared" si="9"/>
        <v>0.11</v>
      </c>
      <c r="I55" s="137">
        <f t="shared" si="10"/>
        <v>5</v>
      </c>
      <c r="J55" s="250">
        <f t="shared" si="5"/>
        <v>2.6999999999999997</v>
      </c>
      <c r="P55" s="207">
        <v>1435</v>
      </c>
      <c r="U55" s="135">
        <f t="shared" si="11"/>
        <v>4.4479999999999995</v>
      </c>
      <c r="V55" s="135">
        <f t="shared" si="6"/>
        <v>0.89836255999999992</v>
      </c>
      <c r="W55" s="135">
        <f t="shared" si="7"/>
        <v>2.6950876799999999</v>
      </c>
    </row>
    <row r="56" spans="1:23" x14ac:dyDescent="0.25">
      <c r="A56" s="132" t="s">
        <v>70</v>
      </c>
      <c r="B56" s="136">
        <v>24079</v>
      </c>
      <c r="C56" s="135" t="s">
        <v>58</v>
      </c>
      <c r="D56" s="136">
        <v>24119</v>
      </c>
      <c r="E56" s="135" t="s">
        <v>83</v>
      </c>
      <c r="F56" s="137">
        <f t="shared" si="4"/>
        <v>20</v>
      </c>
      <c r="G56" s="137">
        <f t="shared" si="8"/>
        <v>20</v>
      </c>
      <c r="H56" s="135">
        <f t="shared" si="9"/>
        <v>0.02</v>
      </c>
      <c r="I56" s="137">
        <f t="shared" si="10"/>
        <v>1</v>
      </c>
      <c r="J56" s="250">
        <f t="shared" si="5"/>
        <v>0.34</v>
      </c>
      <c r="P56" s="207">
        <v>161</v>
      </c>
      <c r="U56" s="135">
        <f t="shared" si="11"/>
        <v>0.55599999999999994</v>
      </c>
      <c r="V56" s="135">
        <f t="shared" si="6"/>
        <v>0.11229531999999999</v>
      </c>
      <c r="W56" s="135">
        <f t="shared" si="7"/>
        <v>0.33688595999999998</v>
      </c>
    </row>
    <row r="57" spans="1:23" ht="11" thickBot="1" x14ac:dyDescent="0.3">
      <c r="A57" s="132"/>
      <c r="B57" s="276" t="s">
        <v>375</v>
      </c>
      <c r="C57" s="276"/>
      <c r="D57" s="276"/>
      <c r="F57" s="137">
        <f>SUM(F7:F56)*0.1</f>
        <v>205</v>
      </c>
      <c r="G57" s="137">
        <f t="shared" si="8"/>
        <v>205</v>
      </c>
      <c r="H57" s="135">
        <f t="shared" si="9"/>
        <v>0.13</v>
      </c>
      <c r="I57" s="137">
        <f t="shared" si="10"/>
        <v>6</v>
      </c>
      <c r="J57" s="253">
        <f>SUM(J7:J56)*0.1</f>
        <v>3.4760000000000022</v>
      </c>
    </row>
    <row r="58" spans="1:23" x14ac:dyDescent="0.25">
      <c r="E58" s="135" t="s">
        <v>72</v>
      </c>
      <c r="F58" s="142">
        <f>SUM(F7:F57)</f>
        <v>2255</v>
      </c>
      <c r="G58" s="142">
        <f>SUM(G7:G57)</f>
        <v>2255</v>
      </c>
      <c r="H58" s="142">
        <f>SUM(H7:H57)</f>
        <v>1.6500000000000008</v>
      </c>
      <c r="I58" s="142">
        <f>SUM(I7:I57)</f>
        <v>88</v>
      </c>
      <c r="J58" s="142">
        <f>SUM(J7:J57)</f>
        <v>38.236000000000018</v>
      </c>
      <c r="K58" s="139"/>
      <c r="P58" s="207">
        <f>SUM(P7:P56)</f>
        <v>16406</v>
      </c>
    </row>
  </sheetData>
  <mergeCells count="3">
    <mergeCell ref="B57:D57"/>
    <mergeCell ref="U4:W4"/>
    <mergeCell ref="A1:K1"/>
  </mergeCells>
  <pageMargins left="0.25" right="0.2" top="0.75" bottom="0.6" header="0" footer="0"/>
  <pageSetup paperSize="17"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  <ignoredErrors>
    <ignoredError sqref="J9 J7 H7 F7 J56:J58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8041B-CFB8-4AA8-95DA-7FC06294D82E}">
  <dimension ref="A1:E8"/>
  <sheetViews>
    <sheetView showGridLines="0" workbookViewId="0">
      <selection activeCell="K25" sqref="K25"/>
    </sheetView>
  </sheetViews>
  <sheetFormatPr defaultColWidth="8" defaultRowHeight="10.5" x14ac:dyDescent="0.25"/>
  <cols>
    <col min="1" max="1" width="7.7265625" style="123" bestFit="1" customWidth="1"/>
    <col min="2" max="2" width="9.54296875" style="135" customWidth="1"/>
    <col min="3" max="3" width="16.1796875" style="137" customWidth="1"/>
    <col min="4" max="4" width="20.453125" style="137" customWidth="1"/>
    <col min="5" max="5" width="1" style="133" customWidth="1"/>
    <col min="6" max="16384" width="8" style="133"/>
  </cols>
  <sheetData>
    <row r="1" spans="1:5" s="124" customFormat="1" x14ac:dyDescent="0.25">
      <c r="A1" s="271" t="s">
        <v>478</v>
      </c>
      <c r="B1" s="271"/>
      <c r="C1" s="271"/>
      <c r="D1" s="271"/>
      <c r="E1" s="271"/>
    </row>
    <row r="2" spans="1:5" s="124" customFormat="1" x14ac:dyDescent="0.25">
      <c r="A2" s="123"/>
      <c r="B2" s="125"/>
      <c r="C2" s="125"/>
      <c r="D2" s="125"/>
    </row>
    <row r="3" spans="1:5" s="124" customFormat="1" x14ac:dyDescent="0.25">
      <c r="A3" s="123"/>
      <c r="B3" s="125"/>
      <c r="C3" s="125"/>
      <c r="D3" s="125"/>
    </row>
    <row r="4" spans="1:5" s="124" customFormat="1" x14ac:dyDescent="0.25">
      <c r="A4" s="123"/>
      <c r="B4" s="125"/>
      <c r="C4" s="153" t="s">
        <v>439</v>
      </c>
      <c r="D4" s="153" t="s">
        <v>442</v>
      </c>
    </row>
    <row r="5" spans="1:5" s="124" customFormat="1" ht="21" x14ac:dyDescent="0.25">
      <c r="A5" s="123"/>
      <c r="B5" s="125"/>
      <c r="C5" s="127" t="s">
        <v>440</v>
      </c>
      <c r="D5" s="127" t="s">
        <v>443</v>
      </c>
    </row>
    <row r="6" spans="1:5" s="124" customFormat="1" x14ac:dyDescent="0.25">
      <c r="A6" s="128" t="s">
        <v>8</v>
      </c>
      <c r="B6" s="130" t="s">
        <v>5</v>
      </c>
      <c r="C6" s="130" t="s">
        <v>167</v>
      </c>
      <c r="D6" s="130" t="s">
        <v>167</v>
      </c>
      <c r="E6" s="129"/>
    </row>
    <row r="7" spans="1:5" ht="11" thickBot="1" x14ac:dyDescent="0.3">
      <c r="A7" s="132" t="s">
        <v>70</v>
      </c>
      <c r="B7" s="135" t="s">
        <v>374</v>
      </c>
      <c r="C7" s="141">
        <v>4</v>
      </c>
      <c r="D7" s="141">
        <v>2</v>
      </c>
    </row>
    <row r="8" spans="1:5" x14ac:dyDescent="0.25">
      <c r="B8" s="135" t="s">
        <v>72</v>
      </c>
      <c r="C8" s="142">
        <f>SUM(C7:C7)</f>
        <v>4</v>
      </c>
      <c r="D8" s="142">
        <f>SUM(D7:D7)</f>
        <v>2</v>
      </c>
    </row>
  </sheetData>
  <mergeCells count="1">
    <mergeCell ref="A1:E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BFA31-5974-4D38-BE6C-30E4C455BCA2}">
  <dimension ref="A1:F39"/>
  <sheetViews>
    <sheetView showGridLines="0" workbookViewId="0">
      <selection activeCell="K25" sqref="K25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9.54296875" style="135" customWidth="1"/>
    <col min="4" max="5" width="11.54296875" style="137" customWidth="1"/>
    <col min="6" max="6" width="1" style="133" customWidth="1"/>
    <col min="7" max="16384" width="8" style="133"/>
  </cols>
  <sheetData>
    <row r="1" spans="1:6" s="124" customFormat="1" ht="15" customHeight="1" x14ac:dyDescent="0.25">
      <c r="A1" s="271" t="s">
        <v>479</v>
      </c>
      <c r="B1" s="271"/>
      <c r="C1" s="271"/>
      <c r="D1" s="271"/>
      <c r="E1" s="271"/>
    </row>
    <row r="2" spans="1:6" s="124" customFormat="1" x14ac:dyDescent="0.25">
      <c r="A2" s="123"/>
      <c r="B2" s="125"/>
      <c r="C2" s="125"/>
      <c r="D2" s="125"/>
      <c r="E2" s="125"/>
    </row>
    <row r="3" spans="1:6" s="124" customFormat="1" x14ac:dyDescent="0.25">
      <c r="A3" s="123"/>
      <c r="B3" s="125"/>
      <c r="C3" s="125"/>
      <c r="D3" s="125"/>
      <c r="E3" s="125"/>
    </row>
    <row r="4" spans="1:6" s="124" customFormat="1" x14ac:dyDescent="0.25">
      <c r="A4" s="123"/>
      <c r="B4" s="125"/>
      <c r="C4" s="125"/>
      <c r="D4" s="153" t="s">
        <v>350</v>
      </c>
      <c r="E4" s="153" t="s">
        <v>353</v>
      </c>
    </row>
    <row r="5" spans="1:6" s="124" customFormat="1" ht="31.5" x14ac:dyDescent="0.25">
      <c r="A5" s="123"/>
      <c r="B5" s="125"/>
      <c r="C5" s="125"/>
      <c r="D5" s="127" t="s">
        <v>351</v>
      </c>
      <c r="E5" s="127" t="s">
        <v>354</v>
      </c>
    </row>
    <row r="6" spans="1:6" s="124" customFormat="1" x14ac:dyDescent="0.25">
      <c r="A6" s="128" t="s">
        <v>8</v>
      </c>
      <c r="B6" s="130" t="s">
        <v>2</v>
      </c>
      <c r="C6" s="130" t="s">
        <v>5</v>
      </c>
      <c r="D6" s="130" t="s">
        <v>167</v>
      </c>
      <c r="E6" s="130" t="s">
        <v>167</v>
      </c>
      <c r="F6" s="129"/>
    </row>
    <row r="7" spans="1:6" x14ac:dyDescent="0.25">
      <c r="A7" s="132" t="s">
        <v>70</v>
      </c>
      <c r="B7" s="136">
        <v>21190</v>
      </c>
      <c r="C7" s="135" t="s">
        <v>172</v>
      </c>
      <c r="D7" s="137">
        <v>1</v>
      </c>
      <c r="E7" s="137">
        <v>1</v>
      </c>
    </row>
    <row r="8" spans="1:6" x14ac:dyDescent="0.25">
      <c r="A8" s="132" t="s">
        <v>70</v>
      </c>
      <c r="B8" s="136">
        <v>21207</v>
      </c>
      <c r="C8" s="135" t="s">
        <v>173</v>
      </c>
      <c r="D8" s="137">
        <v>1</v>
      </c>
      <c r="E8" s="137">
        <v>1</v>
      </c>
    </row>
    <row r="9" spans="1:6" x14ac:dyDescent="0.25">
      <c r="A9" s="132" t="s">
        <v>70</v>
      </c>
      <c r="B9" s="136">
        <v>21241</v>
      </c>
      <c r="C9" s="135" t="s">
        <v>174</v>
      </c>
      <c r="D9" s="137">
        <v>1</v>
      </c>
      <c r="E9" s="137">
        <v>1</v>
      </c>
    </row>
    <row r="10" spans="1:6" x14ac:dyDescent="0.25">
      <c r="A10" s="132" t="s">
        <v>70</v>
      </c>
      <c r="B10" s="136">
        <v>21258</v>
      </c>
      <c r="C10" s="135" t="s">
        <v>172</v>
      </c>
      <c r="D10" s="137">
        <v>1</v>
      </c>
      <c r="E10" s="137">
        <v>1</v>
      </c>
    </row>
    <row r="11" spans="1:6" x14ac:dyDescent="0.25">
      <c r="A11" s="132" t="s">
        <v>70</v>
      </c>
      <c r="B11" s="136">
        <v>21418</v>
      </c>
      <c r="C11" s="135" t="s">
        <v>172</v>
      </c>
      <c r="D11" s="137">
        <v>1</v>
      </c>
      <c r="E11" s="137">
        <v>1</v>
      </c>
    </row>
    <row r="12" spans="1:6" s="163" customFormat="1" x14ac:dyDescent="0.25">
      <c r="A12" s="162" t="s">
        <v>70</v>
      </c>
      <c r="B12" s="164">
        <v>21514</v>
      </c>
      <c r="C12" s="167" t="s">
        <v>176</v>
      </c>
      <c r="D12" s="166">
        <v>1</v>
      </c>
      <c r="E12" s="166">
        <v>1</v>
      </c>
    </row>
    <row r="13" spans="1:6" x14ac:dyDescent="0.25">
      <c r="A13" s="132" t="s">
        <v>70</v>
      </c>
      <c r="B13" s="136">
        <v>21525</v>
      </c>
      <c r="C13" s="135" t="s">
        <v>177</v>
      </c>
      <c r="D13" s="137">
        <v>1</v>
      </c>
      <c r="E13" s="137">
        <v>1</v>
      </c>
    </row>
    <row r="14" spans="1:6" x14ac:dyDescent="0.25">
      <c r="A14" s="132" t="s">
        <v>70</v>
      </c>
      <c r="B14" s="136">
        <v>21568</v>
      </c>
      <c r="C14" s="135" t="s">
        <v>174</v>
      </c>
      <c r="D14" s="137">
        <v>1</v>
      </c>
      <c r="E14" s="137">
        <v>1</v>
      </c>
    </row>
    <row r="15" spans="1:6" x14ac:dyDescent="0.25">
      <c r="A15" s="132" t="s">
        <v>70</v>
      </c>
      <c r="B15" s="136">
        <v>21814</v>
      </c>
      <c r="C15" s="135" t="s">
        <v>172</v>
      </c>
      <c r="D15" s="137">
        <v>1</v>
      </c>
      <c r="E15" s="137">
        <v>1</v>
      </c>
    </row>
    <row r="16" spans="1:6" x14ac:dyDescent="0.25">
      <c r="A16" s="132" t="s">
        <v>70</v>
      </c>
      <c r="B16" s="136">
        <v>21829</v>
      </c>
      <c r="C16" s="135" t="s">
        <v>172</v>
      </c>
      <c r="D16" s="137">
        <v>1</v>
      </c>
      <c r="E16" s="137">
        <v>1</v>
      </c>
    </row>
    <row r="17" spans="1:5" s="163" customFormat="1" x14ac:dyDescent="0.25">
      <c r="A17" s="162" t="s">
        <v>70</v>
      </c>
      <c r="B17" s="164">
        <v>21829</v>
      </c>
      <c r="C17" s="167" t="s">
        <v>176</v>
      </c>
      <c r="D17" s="166">
        <v>1</v>
      </c>
      <c r="E17" s="166">
        <v>1</v>
      </c>
    </row>
    <row r="18" spans="1:5" x14ac:dyDescent="0.25">
      <c r="A18" s="132" t="s">
        <v>70</v>
      </c>
      <c r="B18" s="136">
        <v>21936</v>
      </c>
      <c r="C18" s="135" t="s">
        <v>176</v>
      </c>
      <c r="D18" s="137">
        <v>1</v>
      </c>
      <c r="E18" s="137">
        <v>1</v>
      </c>
    </row>
    <row r="19" spans="1:5" x14ac:dyDescent="0.25">
      <c r="A19" s="132" t="s">
        <v>70</v>
      </c>
      <c r="B19" s="136">
        <v>21957</v>
      </c>
      <c r="C19" s="135" t="s">
        <v>172</v>
      </c>
      <c r="D19" s="137">
        <v>1</v>
      </c>
      <c r="E19" s="137">
        <v>1</v>
      </c>
    </row>
    <row r="20" spans="1:5" x14ac:dyDescent="0.25">
      <c r="A20" s="132" t="s">
        <v>70</v>
      </c>
      <c r="B20" s="136">
        <v>22275</v>
      </c>
      <c r="C20" s="135" t="s">
        <v>172</v>
      </c>
      <c r="D20" s="137">
        <v>1</v>
      </c>
      <c r="E20" s="137">
        <v>1</v>
      </c>
    </row>
    <row r="21" spans="1:5" x14ac:dyDescent="0.25">
      <c r="A21" s="132" t="s">
        <v>70</v>
      </c>
      <c r="B21" s="136">
        <v>22285</v>
      </c>
      <c r="C21" s="135" t="s">
        <v>176</v>
      </c>
      <c r="D21" s="137">
        <v>1</v>
      </c>
      <c r="E21" s="137">
        <v>1</v>
      </c>
    </row>
    <row r="22" spans="1:5" s="163" customFormat="1" x14ac:dyDescent="0.25">
      <c r="A22" s="162" t="s">
        <v>70</v>
      </c>
      <c r="B22" s="164">
        <v>22437</v>
      </c>
      <c r="C22" s="167" t="s">
        <v>176</v>
      </c>
      <c r="D22" s="166">
        <v>1</v>
      </c>
      <c r="E22" s="166">
        <v>1</v>
      </c>
    </row>
    <row r="23" spans="1:5" x14ac:dyDescent="0.25">
      <c r="A23" s="132" t="s">
        <v>70</v>
      </c>
      <c r="B23" s="136">
        <v>22452</v>
      </c>
      <c r="C23" s="135" t="s">
        <v>201</v>
      </c>
      <c r="D23" s="168">
        <v>1</v>
      </c>
      <c r="E23" s="137">
        <v>1</v>
      </c>
    </row>
    <row r="24" spans="1:5" x14ac:dyDescent="0.25">
      <c r="A24" s="132" t="s">
        <v>70</v>
      </c>
      <c r="B24" s="136">
        <v>22458</v>
      </c>
      <c r="C24" s="135" t="s">
        <v>202</v>
      </c>
      <c r="D24" s="137">
        <v>1</v>
      </c>
      <c r="E24" s="137">
        <v>1</v>
      </c>
    </row>
    <row r="25" spans="1:5" x14ac:dyDescent="0.25">
      <c r="A25" s="132" t="s">
        <v>70</v>
      </c>
      <c r="B25" s="136">
        <v>23015</v>
      </c>
      <c r="C25" s="135" t="s">
        <v>172</v>
      </c>
      <c r="D25" s="137">
        <v>1</v>
      </c>
      <c r="E25" s="137">
        <v>1</v>
      </c>
    </row>
    <row r="26" spans="1:5" x14ac:dyDescent="0.25">
      <c r="A26" s="132" t="s">
        <v>70</v>
      </c>
      <c r="B26" s="136">
        <v>23019</v>
      </c>
      <c r="C26" s="135" t="s">
        <v>176</v>
      </c>
      <c r="D26" s="137">
        <v>1</v>
      </c>
      <c r="E26" s="137">
        <v>1</v>
      </c>
    </row>
    <row r="27" spans="1:5" s="163" customFormat="1" x14ac:dyDescent="0.25">
      <c r="A27" s="162" t="s">
        <v>70</v>
      </c>
      <c r="B27" s="164">
        <v>23386</v>
      </c>
      <c r="C27" s="167" t="s">
        <v>176</v>
      </c>
      <c r="D27" s="166">
        <v>1</v>
      </c>
      <c r="E27" s="166">
        <v>1</v>
      </c>
    </row>
    <row r="28" spans="1:5" x14ac:dyDescent="0.25">
      <c r="A28" s="132" t="s">
        <v>70</v>
      </c>
      <c r="B28" s="136">
        <v>23388</v>
      </c>
      <c r="C28" s="135" t="s">
        <v>172</v>
      </c>
      <c r="D28" s="137">
        <v>1</v>
      </c>
      <c r="E28" s="137">
        <v>1</v>
      </c>
    </row>
    <row r="29" spans="1:5" x14ac:dyDescent="0.25">
      <c r="A29" s="132" t="s">
        <v>70</v>
      </c>
      <c r="B29" s="136">
        <v>23414</v>
      </c>
      <c r="C29" s="135" t="s">
        <v>182</v>
      </c>
      <c r="D29" s="137">
        <v>1</v>
      </c>
      <c r="E29" s="137">
        <v>1</v>
      </c>
    </row>
    <row r="30" spans="1:5" x14ac:dyDescent="0.25">
      <c r="A30" s="132" t="s">
        <v>70</v>
      </c>
      <c r="B30" s="136">
        <v>23437</v>
      </c>
      <c r="C30" s="135" t="s">
        <v>182</v>
      </c>
      <c r="D30" s="137">
        <v>1</v>
      </c>
      <c r="E30" s="137">
        <v>1</v>
      </c>
    </row>
    <row r="31" spans="1:5" x14ac:dyDescent="0.25">
      <c r="A31" s="132" t="s">
        <v>70</v>
      </c>
      <c r="B31" s="136">
        <v>23758</v>
      </c>
      <c r="C31" s="135" t="s">
        <v>172</v>
      </c>
      <c r="D31" s="137">
        <v>1</v>
      </c>
      <c r="E31" s="137">
        <v>1</v>
      </c>
    </row>
    <row r="32" spans="1:5" s="163" customFormat="1" x14ac:dyDescent="0.25">
      <c r="A32" s="162" t="s">
        <v>70</v>
      </c>
      <c r="B32" s="164">
        <v>23758</v>
      </c>
      <c r="C32" s="167" t="s">
        <v>176</v>
      </c>
      <c r="D32" s="166">
        <v>1</v>
      </c>
      <c r="E32" s="166">
        <v>1</v>
      </c>
    </row>
    <row r="33" spans="1:5" x14ac:dyDescent="0.25">
      <c r="A33" s="132" t="s">
        <v>70</v>
      </c>
      <c r="B33" s="136">
        <v>23775</v>
      </c>
      <c r="C33" s="135" t="s">
        <v>183</v>
      </c>
      <c r="D33" s="137">
        <v>1</v>
      </c>
      <c r="E33" s="137">
        <v>1</v>
      </c>
    </row>
    <row r="34" spans="1:5" x14ac:dyDescent="0.25">
      <c r="A34" s="132" t="s">
        <v>70</v>
      </c>
      <c r="B34" s="136">
        <v>23826</v>
      </c>
      <c r="C34" s="135" t="s">
        <v>172</v>
      </c>
      <c r="D34" s="137">
        <v>1</v>
      </c>
      <c r="E34" s="137">
        <v>1</v>
      </c>
    </row>
    <row r="35" spans="1:5" x14ac:dyDescent="0.25">
      <c r="A35" s="132" t="s">
        <v>70</v>
      </c>
      <c r="B35" s="136">
        <v>23826</v>
      </c>
      <c r="C35" s="135" t="s">
        <v>176</v>
      </c>
      <c r="D35" s="137">
        <v>1</v>
      </c>
      <c r="E35" s="137">
        <v>1</v>
      </c>
    </row>
    <row r="36" spans="1:5" x14ac:dyDescent="0.25">
      <c r="A36" s="132" t="s">
        <v>70</v>
      </c>
      <c r="B36" s="136">
        <v>23998</v>
      </c>
      <c r="C36" s="135" t="s">
        <v>172</v>
      </c>
      <c r="D36" s="137">
        <v>1</v>
      </c>
      <c r="E36" s="137">
        <v>1</v>
      </c>
    </row>
    <row r="37" spans="1:5" x14ac:dyDescent="0.25">
      <c r="A37" s="132" t="s">
        <v>70</v>
      </c>
      <c r="B37" s="136">
        <v>23998</v>
      </c>
      <c r="C37" s="135" t="s">
        <v>176</v>
      </c>
      <c r="D37" s="137">
        <v>1</v>
      </c>
      <c r="E37" s="137">
        <v>1</v>
      </c>
    </row>
    <row r="38" spans="1:5" ht="11" thickBot="1" x14ac:dyDescent="0.3">
      <c r="A38" s="132" t="s">
        <v>70</v>
      </c>
      <c r="B38" s="136">
        <v>24112</v>
      </c>
      <c r="C38" s="135" t="s">
        <v>172</v>
      </c>
      <c r="D38" s="137">
        <v>1</v>
      </c>
      <c r="E38" s="137">
        <v>1</v>
      </c>
    </row>
    <row r="39" spans="1:5" x14ac:dyDescent="0.25">
      <c r="C39" s="135" t="s">
        <v>72</v>
      </c>
      <c r="D39" s="142">
        <f>SUM(D7:D38)</f>
        <v>32</v>
      </c>
      <c r="E39" s="142">
        <f>SUM(E7:E38)</f>
        <v>32</v>
      </c>
    </row>
  </sheetData>
  <mergeCells count="1">
    <mergeCell ref="A1:E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E81B3-3D68-412C-A51F-50B795882132}">
  <dimension ref="A1:Q25"/>
  <sheetViews>
    <sheetView showGridLines="0" workbookViewId="0">
      <selection activeCell="K38" sqref="K38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5.453125" style="133" customWidth="1"/>
    <col min="4" max="4" width="13.81640625" style="135" customWidth="1"/>
    <col min="5" max="5" width="11.54296875" style="137" customWidth="1"/>
    <col min="6" max="6" width="12.26953125" style="135" customWidth="1"/>
    <col min="7" max="16384" width="8" style="133"/>
  </cols>
  <sheetData>
    <row r="1" spans="1:17" s="124" customFormat="1" x14ac:dyDescent="0.25">
      <c r="A1" s="271" t="s">
        <v>480</v>
      </c>
      <c r="B1" s="271"/>
      <c r="C1" s="271"/>
      <c r="D1" s="271"/>
      <c r="E1" s="271"/>
      <c r="F1" s="271"/>
    </row>
    <row r="2" spans="1:17" s="124" customFormat="1" x14ac:dyDescent="0.25">
      <c r="A2" s="123"/>
      <c r="B2" s="125"/>
      <c r="D2" s="125"/>
      <c r="E2" s="125"/>
      <c r="F2" s="125"/>
    </row>
    <row r="3" spans="1:17" s="124" customFormat="1" x14ac:dyDescent="0.25">
      <c r="A3" s="123"/>
      <c r="B3" s="125"/>
      <c r="D3" s="125"/>
      <c r="E3" s="125"/>
      <c r="F3" s="125"/>
    </row>
    <row r="4" spans="1:17" s="124" customFormat="1" x14ac:dyDescent="0.25">
      <c r="A4" s="123"/>
      <c r="B4" s="125"/>
      <c r="D4" s="125"/>
      <c r="E4" s="153" t="s">
        <v>212</v>
      </c>
      <c r="F4" s="125"/>
    </row>
    <row r="5" spans="1:17" s="124" customFormat="1" ht="21" x14ac:dyDescent="0.25">
      <c r="A5" s="123"/>
      <c r="B5" s="125"/>
      <c r="D5" s="125"/>
      <c r="E5" s="127" t="s">
        <v>213</v>
      </c>
      <c r="F5" s="125"/>
    </row>
    <row r="6" spans="1:17" s="124" customFormat="1" x14ac:dyDescent="0.25">
      <c r="A6" s="128" t="s">
        <v>8</v>
      </c>
      <c r="B6" s="130" t="s">
        <v>2</v>
      </c>
      <c r="C6" s="129"/>
      <c r="D6" s="130" t="s">
        <v>5</v>
      </c>
      <c r="E6" s="130" t="s">
        <v>167</v>
      </c>
      <c r="F6" s="130" t="s">
        <v>7</v>
      </c>
    </row>
    <row r="7" spans="1:17" x14ac:dyDescent="0.25">
      <c r="A7" s="132" t="s">
        <v>70</v>
      </c>
      <c r="B7" s="136">
        <v>21245</v>
      </c>
      <c r="C7" s="193" t="s">
        <v>99</v>
      </c>
      <c r="D7" s="157" t="s">
        <v>215</v>
      </c>
      <c r="E7" s="137">
        <v>2</v>
      </c>
      <c r="F7" s="157" t="s">
        <v>216</v>
      </c>
    </row>
    <row r="8" spans="1:17" x14ac:dyDescent="0.25">
      <c r="A8" s="132" t="s">
        <v>70</v>
      </c>
      <c r="B8" s="136">
        <v>21521</v>
      </c>
      <c r="C8" s="193" t="s">
        <v>83</v>
      </c>
      <c r="D8" s="157" t="s">
        <v>217</v>
      </c>
      <c r="E8" s="137">
        <v>2</v>
      </c>
      <c r="F8" s="157" t="s">
        <v>216</v>
      </c>
    </row>
    <row r="9" spans="1:17" x14ac:dyDescent="0.25">
      <c r="A9" s="132" t="s">
        <v>70</v>
      </c>
      <c r="B9" s="136">
        <v>21570</v>
      </c>
      <c r="C9" s="193" t="s">
        <v>99</v>
      </c>
      <c r="D9" s="157" t="s">
        <v>218</v>
      </c>
      <c r="E9" s="137">
        <v>2</v>
      </c>
      <c r="F9" s="157" t="s">
        <v>216</v>
      </c>
    </row>
    <row r="10" spans="1:17" x14ac:dyDescent="0.25">
      <c r="A10" s="132" t="s">
        <v>70</v>
      </c>
      <c r="B10" s="136">
        <v>21574</v>
      </c>
      <c r="C10" s="193" t="s">
        <v>99</v>
      </c>
      <c r="D10" s="157" t="s">
        <v>218</v>
      </c>
      <c r="E10" s="137">
        <v>2</v>
      </c>
      <c r="F10" s="157" t="s">
        <v>219</v>
      </c>
    </row>
    <row r="11" spans="1:17" x14ac:dyDescent="0.25">
      <c r="A11" s="132" t="s">
        <v>70</v>
      </c>
      <c r="B11" s="136">
        <v>22673</v>
      </c>
      <c r="C11" s="193" t="s">
        <v>83</v>
      </c>
      <c r="D11" s="157" t="s">
        <v>220</v>
      </c>
      <c r="E11" s="137">
        <v>2</v>
      </c>
      <c r="F11" s="157" t="s">
        <v>216</v>
      </c>
    </row>
    <row r="12" spans="1:17" s="163" customFormat="1" x14ac:dyDescent="0.25">
      <c r="A12" s="162" t="s">
        <v>70</v>
      </c>
      <c r="B12" s="164">
        <v>22716</v>
      </c>
      <c r="C12" s="212" t="s">
        <v>99</v>
      </c>
      <c r="D12" s="158" t="s">
        <v>221</v>
      </c>
      <c r="E12" s="166">
        <v>2</v>
      </c>
      <c r="F12" s="158" t="s">
        <v>216</v>
      </c>
    </row>
    <row r="13" spans="1:17" x14ac:dyDescent="0.25">
      <c r="A13" s="132" t="s">
        <v>70</v>
      </c>
      <c r="B13" s="136">
        <v>23042</v>
      </c>
      <c r="C13" s="193" t="s">
        <v>83</v>
      </c>
      <c r="D13" s="157" t="s">
        <v>222</v>
      </c>
      <c r="E13" s="137">
        <v>2</v>
      </c>
      <c r="F13" s="157" t="s">
        <v>216</v>
      </c>
      <c r="Q13" s="192"/>
    </row>
    <row r="14" spans="1:17" x14ac:dyDescent="0.25">
      <c r="A14" s="132" t="s">
        <v>70</v>
      </c>
      <c r="B14" s="136">
        <v>23083</v>
      </c>
      <c r="C14" s="193" t="s">
        <v>99</v>
      </c>
      <c r="D14" s="157" t="s">
        <v>223</v>
      </c>
      <c r="E14" s="137">
        <v>2</v>
      </c>
      <c r="F14" s="157" t="s">
        <v>216</v>
      </c>
      <c r="Q14" s="192"/>
    </row>
    <row r="15" spans="1:17" x14ac:dyDescent="0.25">
      <c r="A15" s="132" t="s">
        <v>70</v>
      </c>
      <c r="B15" s="134">
        <v>23408</v>
      </c>
      <c r="C15" s="193" t="s">
        <v>83</v>
      </c>
      <c r="D15" s="157" t="s">
        <v>224</v>
      </c>
      <c r="E15" s="141">
        <v>2</v>
      </c>
      <c r="F15" s="157" t="s">
        <v>216</v>
      </c>
      <c r="Q15" s="192"/>
    </row>
    <row r="16" spans="1:17" x14ac:dyDescent="0.25">
      <c r="A16" s="132" t="s">
        <v>70</v>
      </c>
      <c r="B16" s="136">
        <v>23444</v>
      </c>
      <c r="C16" s="193" t="s">
        <v>99</v>
      </c>
      <c r="D16" s="157" t="s">
        <v>225</v>
      </c>
      <c r="E16" s="141">
        <v>2</v>
      </c>
      <c r="F16" s="157" t="s">
        <v>216</v>
      </c>
      <c r="Q16" s="192"/>
    </row>
    <row r="17" spans="1:17" s="163" customFormat="1" x14ac:dyDescent="0.25">
      <c r="A17" s="162" t="s">
        <v>70</v>
      </c>
      <c r="B17" s="164">
        <v>23770</v>
      </c>
      <c r="C17" s="212" t="s">
        <v>83</v>
      </c>
      <c r="D17" s="158" t="s">
        <v>226</v>
      </c>
      <c r="E17" s="228">
        <v>2</v>
      </c>
      <c r="F17" s="158" t="s">
        <v>216</v>
      </c>
      <c r="Q17" s="237"/>
    </row>
    <row r="18" spans="1:17" x14ac:dyDescent="0.25">
      <c r="A18" s="132" t="s">
        <v>70</v>
      </c>
      <c r="B18" s="136">
        <v>23813</v>
      </c>
      <c r="C18" s="193" t="s">
        <v>99</v>
      </c>
      <c r="D18" s="157" t="s">
        <v>227</v>
      </c>
      <c r="E18" s="141">
        <v>2</v>
      </c>
      <c r="F18" s="157" t="s">
        <v>216</v>
      </c>
      <c r="Q18" s="192"/>
    </row>
    <row r="19" spans="1:17" ht="11" thickBot="1" x14ac:dyDescent="0.3">
      <c r="A19" s="132" t="s">
        <v>70</v>
      </c>
      <c r="B19" s="136">
        <v>23828</v>
      </c>
      <c r="C19" s="193" t="s">
        <v>83</v>
      </c>
      <c r="D19" s="157" t="s">
        <v>228</v>
      </c>
      <c r="E19" s="141">
        <v>2</v>
      </c>
      <c r="F19" s="157" t="s">
        <v>229</v>
      </c>
      <c r="Q19" s="192"/>
    </row>
    <row r="20" spans="1:17" x14ac:dyDescent="0.25">
      <c r="D20" s="135" t="s">
        <v>72</v>
      </c>
      <c r="E20" s="142">
        <f>SUM(E7:E19)</f>
        <v>26</v>
      </c>
      <c r="F20" s="139"/>
      <c r="Q20" s="192"/>
    </row>
    <row r="21" spans="1:17" x14ac:dyDescent="0.25">
      <c r="Q21" s="192"/>
    </row>
    <row r="22" spans="1:17" x14ac:dyDescent="0.25">
      <c r="Q22" s="192"/>
    </row>
    <row r="23" spans="1:17" x14ac:dyDescent="0.25">
      <c r="Q23" s="192"/>
    </row>
    <row r="24" spans="1:17" x14ac:dyDescent="0.25">
      <c r="Q24" s="192"/>
    </row>
    <row r="25" spans="1:17" x14ac:dyDescent="0.25">
      <c r="Q25" s="192"/>
    </row>
  </sheetData>
  <mergeCells count="1">
    <mergeCell ref="A1:F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5276-0A03-4698-8DF0-1636B9F6CC11}">
  <dimension ref="A1:J52"/>
  <sheetViews>
    <sheetView showGridLines="0" workbookViewId="0">
      <selection activeCell="F12" sqref="F12"/>
    </sheetView>
  </sheetViews>
  <sheetFormatPr defaultColWidth="8" defaultRowHeight="10.5" x14ac:dyDescent="0.25"/>
  <cols>
    <col min="1" max="1" width="7.7265625" style="123" bestFit="1" customWidth="1"/>
    <col min="2" max="2" width="9.54296875" style="135" customWidth="1"/>
    <col min="3" max="10" width="11.54296875" style="137" customWidth="1"/>
    <col min="11" max="16384" width="8" style="133"/>
  </cols>
  <sheetData>
    <row r="1" spans="1:10" s="124" customFormat="1" ht="15" customHeight="1" x14ac:dyDescent="0.25">
      <c r="A1" s="271" t="s">
        <v>501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0" s="124" customFormat="1" x14ac:dyDescent="0.25">
      <c r="A2" s="123"/>
      <c r="B2" s="125"/>
      <c r="C2" s="125"/>
      <c r="D2" s="125"/>
      <c r="E2" s="125"/>
      <c r="F2" s="125"/>
      <c r="G2" s="125"/>
      <c r="H2" s="125"/>
      <c r="I2" s="125"/>
      <c r="J2" s="125"/>
    </row>
    <row r="3" spans="1:10" s="124" customFormat="1" x14ac:dyDescent="0.25">
      <c r="A3" s="123"/>
      <c r="B3" s="125"/>
      <c r="C3" s="125"/>
      <c r="D3" s="125"/>
      <c r="E3" s="125"/>
      <c r="F3" s="125"/>
      <c r="G3" s="125"/>
      <c r="H3" s="125"/>
      <c r="I3" s="125"/>
      <c r="J3" s="125"/>
    </row>
    <row r="4" spans="1:10" s="124" customFormat="1" x14ac:dyDescent="0.25">
      <c r="A4" s="123"/>
      <c r="B4" s="125"/>
      <c r="C4" s="153" t="s">
        <v>311</v>
      </c>
      <c r="D4" s="153" t="s">
        <v>315</v>
      </c>
      <c r="E4" s="153" t="s">
        <v>318</v>
      </c>
      <c r="F4" s="153" t="s">
        <v>321</v>
      </c>
      <c r="G4" s="153" t="s">
        <v>324</v>
      </c>
      <c r="H4" s="153" t="s">
        <v>327</v>
      </c>
      <c r="I4" s="153" t="s">
        <v>330</v>
      </c>
      <c r="J4" s="153" t="s">
        <v>333</v>
      </c>
    </row>
    <row r="5" spans="1:10" s="124" customFormat="1" ht="42" x14ac:dyDescent="0.25">
      <c r="A5" s="123"/>
      <c r="B5" s="125"/>
      <c r="C5" s="127" t="s">
        <v>312</v>
      </c>
      <c r="D5" s="127" t="s">
        <v>316</v>
      </c>
      <c r="E5" s="127" t="s">
        <v>319</v>
      </c>
      <c r="F5" s="127" t="s">
        <v>322</v>
      </c>
      <c r="G5" s="127" t="s">
        <v>325</v>
      </c>
      <c r="H5" s="127" t="s">
        <v>328</v>
      </c>
      <c r="I5" s="127" t="s">
        <v>331</v>
      </c>
      <c r="J5" s="127" t="s">
        <v>334</v>
      </c>
    </row>
    <row r="6" spans="1:10" s="124" customFormat="1" x14ac:dyDescent="0.25">
      <c r="A6" s="128" t="s">
        <v>8</v>
      </c>
      <c r="B6" s="130" t="s">
        <v>5</v>
      </c>
      <c r="C6" s="130" t="s">
        <v>313</v>
      </c>
      <c r="D6" s="130" t="s">
        <v>313</v>
      </c>
      <c r="E6" s="130" t="s">
        <v>313</v>
      </c>
      <c r="F6" s="130" t="s">
        <v>313</v>
      </c>
      <c r="G6" s="130" t="s">
        <v>313</v>
      </c>
      <c r="H6" s="130" t="s">
        <v>313</v>
      </c>
      <c r="I6" s="130" t="s">
        <v>313</v>
      </c>
      <c r="J6" s="130" t="s">
        <v>167</v>
      </c>
    </row>
    <row r="7" spans="1:10" x14ac:dyDescent="0.25">
      <c r="A7" s="132" t="s">
        <v>70</v>
      </c>
      <c r="B7" s="135" t="s">
        <v>374</v>
      </c>
      <c r="C7" s="137">
        <f>E46</f>
        <v>70</v>
      </c>
      <c r="D7" s="137" t="str">
        <f>IF(E47&gt;0, E47, "- -")</f>
        <v>- -</v>
      </c>
      <c r="E7" s="137" t="str">
        <f>IF(F47&gt;0, F47, "- -")</f>
        <v>- -</v>
      </c>
      <c r="F7" s="137" t="str">
        <f>IF(G47&gt;0, G47, "- -")</f>
        <v>- -</v>
      </c>
      <c r="G7" s="137">
        <f>E50</f>
        <v>1500</v>
      </c>
      <c r="H7" s="137">
        <f>E51</f>
        <v>14</v>
      </c>
      <c r="I7" s="137" t="str">
        <f>IF(J47&gt;0, J47, "- -")</f>
        <v>- -</v>
      </c>
      <c r="J7" s="137">
        <v>1</v>
      </c>
    </row>
    <row r="8" spans="1:10" x14ac:dyDescent="0.25">
      <c r="A8" s="132" t="s">
        <v>70</v>
      </c>
      <c r="B8" s="135" t="s">
        <v>291</v>
      </c>
      <c r="C8" s="137">
        <f>E28</f>
        <v>1365</v>
      </c>
      <c r="D8" s="137">
        <f>E29</f>
        <v>210</v>
      </c>
      <c r="E8" s="137">
        <f>E30</f>
        <v>420</v>
      </c>
      <c r="F8" s="137">
        <f>E31</f>
        <v>252</v>
      </c>
      <c r="G8" s="137">
        <f>E32</f>
        <v>714</v>
      </c>
      <c r="H8" s="137" t="str">
        <f>IF(E33&gt;0,E33,"- -")</f>
        <v>- -</v>
      </c>
      <c r="I8" s="137">
        <f>E34</f>
        <v>2562</v>
      </c>
      <c r="J8" s="137" t="str">
        <f>IF(G33&gt;0,G33,"- -")</f>
        <v>- -</v>
      </c>
    </row>
    <row r="9" spans="1:10" ht="11" thickBot="1" x14ac:dyDescent="0.3">
      <c r="A9" s="132" t="s">
        <v>70</v>
      </c>
      <c r="B9" s="135" t="s">
        <v>292</v>
      </c>
      <c r="C9" s="137">
        <f>E37</f>
        <v>1365</v>
      </c>
      <c r="D9" s="137">
        <f>E38</f>
        <v>210</v>
      </c>
      <c r="E9" s="137">
        <f>E39</f>
        <v>420</v>
      </c>
      <c r="F9" s="137">
        <f>E40</f>
        <v>483</v>
      </c>
      <c r="G9" s="137">
        <f>E41</f>
        <v>1029</v>
      </c>
      <c r="H9" s="137" t="str">
        <f>IF(E42&gt;0,E42,"- -")</f>
        <v>- -</v>
      </c>
      <c r="I9" s="137">
        <f>E43</f>
        <v>2562</v>
      </c>
      <c r="J9" s="137" t="str">
        <f>IF(G42&gt;0,G42,"- -")</f>
        <v>- -</v>
      </c>
    </row>
    <row r="10" spans="1:10" x14ac:dyDescent="0.25">
      <c r="B10" s="135" t="s">
        <v>72</v>
      </c>
      <c r="C10" s="142">
        <f t="shared" ref="C10:J10" si="0">SUM(C7:C9)</f>
        <v>2800</v>
      </c>
      <c r="D10" s="142">
        <f t="shared" si="0"/>
        <v>420</v>
      </c>
      <c r="E10" s="142">
        <f t="shared" si="0"/>
        <v>840</v>
      </c>
      <c r="F10" s="142">
        <f t="shared" si="0"/>
        <v>735</v>
      </c>
      <c r="G10" s="142">
        <f t="shared" si="0"/>
        <v>3243</v>
      </c>
      <c r="H10" s="142">
        <f t="shared" si="0"/>
        <v>14</v>
      </c>
      <c r="I10" s="142">
        <f t="shared" si="0"/>
        <v>5124</v>
      </c>
      <c r="J10" s="142">
        <f t="shared" si="0"/>
        <v>1</v>
      </c>
    </row>
    <row r="26" spans="2:10" ht="21" x14ac:dyDescent="0.25">
      <c r="B26" s="167"/>
      <c r="C26" s="209" t="s">
        <v>357</v>
      </c>
      <c r="D26" s="210" t="s">
        <v>358</v>
      </c>
      <c r="E26" s="166" t="s">
        <v>359</v>
      </c>
      <c r="F26" s="166"/>
      <c r="G26" s="166"/>
      <c r="H26" s="166"/>
      <c r="I26" s="166"/>
      <c r="J26" s="166"/>
    </row>
    <row r="28" spans="2:10" x14ac:dyDescent="0.25">
      <c r="C28" s="137">
        <v>65</v>
      </c>
      <c r="D28" s="137">
        <v>21</v>
      </c>
      <c r="E28" s="137">
        <f t="shared" ref="E28:E34" si="1">C28*D28</f>
        <v>1365</v>
      </c>
      <c r="F28" s="137" t="s">
        <v>445</v>
      </c>
    </row>
    <row r="29" spans="2:10" x14ac:dyDescent="0.25">
      <c r="C29" s="137">
        <v>10</v>
      </c>
      <c r="D29" s="137">
        <v>21</v>
      </c>
      <c r="E29" s="137">
        <f t="shared" si="1"/>
        <v>210</v>
      </c>
    </row>
    <row r="30" spans="2:10" x14ac:dyDescent="0.25">
      <c r="C30" s="137">
        <v>20</v>
      </c>
      <c r="D30" s="137">
        <v>21</v>
      </c>
      <c r="E30" s="137">
        <f t="shared" si="1"/>
        <v>420</v>
      </c>
    </row>
    <row r="31" spans="2:10" x14ac:dyDescent="0.25">
      <c r="C31" s="137">
        <v>12</v>
      </c>
      <c r="D31" s="137">
        <v>21</v>
      </c>
      <c r="E31" s="137">
        <f t="shared" si="1"/>
        <v>252</v>
      </c>
    </row>
    <row r="32" spans="2:10" x14ac:dyDescent="0.25">
      <c r="C32" s="137">
        <v>34</v>
      </c>
      <c r="D32" s="137">
        <v>21</v>
      </c>
      <c r="E32" s="137">
        <f t="shared" si="1"/>
        <v>714</v>
      </c>
    </row>
    <row r="33" spans="3:6" x14ac:dyDescent="0.25">
      <c r="E33" s="137">
        <f t="shared" si="1"/>
        <v>0</v>
      </c>
    </row>
    <row r="34" spans="3:6" x14ac:dyDescent="0.25">
      <c r="C34" s="137">
        <v>122</v>
      </c>
      <c r="D34" s="137">
        <v>21</v>
      </c>
      <c r="E34" s="137">
        <f t="shared" si="1"/>
        <v>2562</v>
      </c>
      <c r="F34" s="137" t="s">
        <v>445</v>
      </c>
    </row>
    <row r="37" spans="3:6" x14ac:dyDescent="0.25">
      <c r="C37" s="137">
        <v>65</v>
      </c>
      <c r="D37" s="137">
        <v>21</v>
      </c>
      <c r="E37" s="137">
        <f t="shared" ref="E37:E43" si="2">D37*C37</f>
        <v>1365</v>
      </c>
      <c r="F37" s="137" t="s">
        <v>445</v>
      </c>
    </row>
    <row r="38" spans="3:6" x14ac:dyDescent="0.25">
      <c r="C38" s="137">
        <v>10</v>
      </c>
      <c r="D38" s="137">
        <v>21</v>
      </c>
      <c r="E38" s="137">
        <f t="shared" si="2"/>
        <v>210</v>
      </c>
    </row>
    <row r="39" spans="3:6" x14ac:dyDescent="0.25">
      <c r="C39" s="137">
        <v>20</v>
      </c>
      <c r="D39" s="137">
        <v>21</v>
      </c>
      <c r="E39" s="137">
        <f t="shared" si="2"/>
        <v>420</v>
      </c>
    </row>
    <row r="40" spans="3:6" x14ac:dyDescent="0.25">
      <c r="C40" s="137">
        <v>23</v>
      </c>
      <c r="D40" s="137">
        <v>21</v>
      </c>
      <c r="E40" s="137">
        <f t="shared" si="2"/>
        <v>483</v>
      </c>
    </row>
    <row r="41" spans="3:6" x14ac:dyDescent="0.25">
      <c r="C41" s="137">
        <v>49</v>
      </c>
      <c r="D41" s="137">
        <v>21</v>
      </c>
      <c r="E41" s="137">
        <f t="shared" si="2"/>
        <v>1029</v>
      </c>
    </row>
    <row r="42" spans="3:6" x14ac:dyDescent="0.25">
      <c r="D42" s="137">
        <v>21</v>
      </c>
      <c r="E42" s="137">
        <f t="shared" si="2"/>
        <v>0</v>
      </c>
    </row>
    <row r="43" spans="3:6" x14ac:dyDescent="0.25">
      <c r="C43" s="137">
        <v>122</v>
      </c>
      <c r="D43" s="137">
        <v>21</v>
      </c>
      <c r="E43" s="137">
        <f t="shared" si="2"/>
        <v>2562</v>
      </c>
      <c r="F43" s="137" t="s">
        <v>445</v>
      </c>
    </row>
    <row r="46" spans="3:6" x14ac:dyDescent="0.25">
      <c r="C46" s="137">
        <v>10</v>
      </c>
      <c r="D46" s="137">
        <v>7</v>
      </c>
      <c r="E46" s="137">
        <f t="shared" ref="E46:E52" si="3">D46*C46</f>
        <v>70</v>
      </c>
    </row>
    <row r="47" spans="3:6" x14ac:dyDescent="0.25">
      <c r="E47" s="137">
        <f t="shared" si="3"/>
        <v>0</v>
      </c>
    </row>
    <row r="48" spans="3:6" x14ac:dyDescent="0.25">
      <c r="E48" s="137">
        <f t="shared" si="3"/>
        <v>0</v>
      </c>
    </row>
    <row r="49" spans="3:5" x14ac:dyDescent="0.25">
      <c r="E49" s="137">
        <f t="shared" si="3"/>
        <v>0</v>
      </c>
    </row>
    <row r="50" spans="3:5" x14ac:dyDescent="0.25">
      <c r="C50" s="137">
        <v>25</v>
      </c>
      <c r="D50" s="137">
        <v>60</v>
      </c>
      <c r="E50" s="137">
        <f t="shared" si="3"/>
        <v>1500</v>
      </c>
    </row>
    <row r="51" spans="3:5" x14ac:dyDescent="0.25">
      <c r="C51" s="137">
        <v>2</v>
      </c>
      <c r="D51" s="137">
        <v>7</v>
      </c>
      <c r="E51" s="137">
        <f t="shared" si="3"/>
        <v>14</v>
      </c>
    </row>
    <row r="52" spans="3:5" x14ac:dyDescent="0.25">
      <c r="E52" s="137">
        <f t="shared" si="3"/>
        <v>0</v>
      </c>
    </row>
  </sheetData>
  <mergeCells count="1">
    <mergeCell ref="A1:J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43E42-D061-4AA1-9E5C-70186D53583C}">
  <dimension ref="A1:F9"/>
  <sheetViews>
    <sheetView showGridLines="0" workbookViewId="0">
      <selection activeCell="O24" sqref="O24"/>
    </sheetView>
  </sheetViews>
  <sheetFormatPr defaultColWidth="8" defaultRowHeight="10.5" x14ac:dyDescent="0.25"/>
  <cols>
    <col min="1" max="1" width="7.7265625" style="123" bestFit="1" customWidth="1"/>
    <col min="2" max="2" width="10.453125" style="135" customWidth="1"/>
    <col min="3" max="3" width="15" style="137" customWidth="1"/>
    <col min="4" max="5" width="11.54296875" style="137" customWidth="1"/>
    <col min="6" max="6" width="7.1796875" style="135" bestFit="1" customWidth="1"/>
    <col min="7" max="16384" width="8" style="133"/>
  </cols>
  <sheetData>
    <row r="1" spans="1:6" s="124" customFormat="1" ht="15" customHeight="1" x14ac:dyDescent="0.25">
      <c r="A1" s="271" t="s">
        <v>481</v>
      </c>
      <c r="B1" s="271"/>
      <c r="C1" s="271"/>
      <c r="D1" s="271"/>
      <c r="E1" s="271"/>
      <c r="F1" s="271"/>
    </row>
    <row r="2" spans="1:6" s="124" customFormat="1" x14ac:dyDescent="0.25">
      <c r="A2" s="123"/>
      <c r="B2" s="125"/>
      <c r="C2" s="125"/>
      <c r="D2" s="125"/>
      <c r="E2" s="125"/>
      <c r="F2" s="125"/>
    </row>
    <row r="3" spans="1:6" s="124" customFormat="1" x14ac:dyDescent="0.25">
      <c r="A3" s="123"/>
      <c r="B3" s="125"/>
      <c r="C3" s="125"/>
      <c r="D3" s="125"/>
      <c r="E3" s="125"/>
      <c r="F3" s="125"/>
    </row>
    <row r="4" spans="1:6" s="124" customFormat="1" x14ac:dyDescent="0.25">
      <c r="A4" s="123"/>
      <c r="B4" s="125"/>
      <c r="C4" s="153" t="s">
        <v>308</v>
      </c>
      <c r="D4" s="153" t="s">
        <v>436</v>
      </c>
      <c r="E4" s="153" t="s">
        <v>527</v>
      </c>
      <c r="F4" s="125"/>
    </row>
    <row r="5" spans="1:6" s="124" customFormat="1" ht="31.5" x14ac:dyDescent="0.25">
      <c r="A5" s="123"/>
      <c r="B5" s="125"/>
      <c r="C5" s="127" t="s">
        <v>309</v>
      </c>
      <c r="D5" s="127" t="s">
        <v>437</v>
      </c>
      <c r="E5" s="127" t="s">
        <v>528</v>
      </c>
      <c r="F5" s="125"/>
    </row>
    <row r="6" spans="1:6" s="124" customFormat="1" x14ac:dyDescent="0.25">
      <c r="A6" s="128" t="s">
        <v>8</v>
      </c>
      <c r="B6" s="130" t="s">
        <v>5</v>
      </c>
      <c r="C6" s="130" t="s">
        <v>111</v>
      </c>
      <c r="D6" s="130" t="s">
        <v>313</v>
      </c>
      <c r="E6" s="130" t="s">
        <v>107</v>
      </c>
      <c r="F6" s="130" t="s">
        <v>7</v>
      </c>
    </row>
    <row r="7" spans="1:6" x14ac:dyDescent="0.25">
      <c r="A7" s="132" t="s">
        <v>70</v>
      </c>
      <c r="B7" s="135" t="s">
        <v>148</v>
      </c>
      <c r="C7" s="141">
        <v>50</v>
      </c>
      <c r="D7" s="141">
        <v>21</v>
      </c>
      <c r="E7" s="141">
        <v>70</v>
      </c>
      <c r="F7" s="135" t="s">
        <v>291</v>
      </c>
    </row>
    <row r="8" spans="1:6" ht="11" thickBot="1" x14ac:dyDescent="0.3">
      <c r="A8" s="132" t="s">
        <v>70</v>
      </c>
      <c r="B8" s="135" t="s">
        <v>148</v>
      </c>
      <c r="C8" s="141">
        <v>70</v>
      </c>
      <c r="D8" s="141">
        <v>21</v>
      </c>
      <c r="E8" s="141">
        <v>73</v>
      </c>
      <c r="F8" s="135" t="s">
        <v>292</v>
      </c>
    </row>
    <row r="9" spans="1:6" x14ac:dyDescent="0.25">
      <c r="B9" s="135" t="s">
        <v>72</v>
      </c>
      <c r="C9" s="142">
        <f>SUM(C7:C8)</f>
        <v>120</v>
      </c>
      <c r="D9" s="142">
        <f>SUM(D7:D8)</f>
        <v>42</v>
      </c>
      <c r="E9" s="142">
        <f>SUM(E7:E8)</f>
        <v>143</v>
      </c>
      <c r="F9" s="139"/>
    </row>
  </sheetData>
  <mergeCells count="1">
    <mergeCell ref="A1:F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BC221-6728-4C49-89FE-38FEC9C3711E}">
  <dimension ref="A1:H20"/>
  <sheetViews>
    <sheetView showGridLines="0" workbookViewId="0">
      <selection activeCell="L18" sqref="L18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12.54296875" style="135" customWidth="1"/>
    <col min="6" max="7" width="11.54296875" style="137" customWidth="1"/>
    <col min="8" max="8" width="29.1796875" style="135" customWidth="1"/>
    <col min="9" max="16384" width="8" style="133"/>
  </cols>
  <sheetData>
    <row r="1" spans="1:8" s="124" customFormat="1" ht="15" customHeight="1" x14ac:dyDescent="0.25">
      <c r="A1" s="271" t="s">
        <v>482</v>
      </c>
      <c r="B1" s="271"/>
      <c r="C1" s="271"/>
      <c r="D1" s="271"/>
      <c r="E1" s="271"/>
      <c r="F1" s="271"/>
      <c r="G1" s="271"/>
      <c r="H1" s="271"/>
    </row>
    <row r="2" spans="1:8" s="124" customFormat="1" x14ac:dyDescent="0.25">
      <c r="A2" s="123"/>
      <c r="B2" s="125"/>
      <c r="C2" s="125"/>
      <c r="D2" s="125"/>
      <c r="E2" s="125"/>
      <c r="F2" s="125"/>
      <c r="G2" s="125"/>
      <c r="H2" s="125"/>
    </row>
    <row r="3" spans="1:8" s="124" customFormat="1" x14ac:dyDescent="0.25">
      <c r="A3" s="123"/>
      <c r="B3" s="125"/>
      <c r="C3" s="125"/>
      <c r="D3" s="125"/>
      <c r="E3" s="125"/>
      <c r="F3" s="125"/>
      <c r="G3" s="125"/>
      <c r="H3" s="125"/>
    </row>
    <row r="4" spans="1:8" s="124" customFormat="1" x14ac:dyDescent="0.25">
      <c r="A4" s="123"/>
      <c r="B4" s="125"/>
      <c r="C4" s="125"/>
      <c r="D4" s="125"/>
      <c r="E4" s="125"/>
      <c r="F4" s="153" t="s">
        <v>230</v>
      </c>
      <c r="G4" s="153" t="s">
        <v>233</v>
      </c>
      <c r="H4" s="125"/>
    </row>
    <row r="5" spans="1:8" s="124" customFormat="1" ht="31.5" x14ac:dyDescent="0.25">
      <c r="A5" s="123"/>
      <c r="B5" s="125"/>
      <c r="C5" s="125"/>
      <c r="D5" s="125"/>
      <c r="E5" s="125"/>
      <c r="F5" s="127" t="s">
        <v>231</v>
      </c>
      <c r="G5" s="127" t="s">
        <v>234</v>
      </c>
      <c r="H5" s="125"/>
    </row>
    <row r="6" spans="1:8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107</v>
      </c>
      <c r="G6" s="130" t="s">
        <v>107</v>
      </c>
      <c r="H6" s="130" t="s">
        <v>7</v>
      </c>
    </row>
    <row r="7" spans="1:8" x14ac:dyDescent="0.25">
      <c r="B7" s="214" t="s">
        <v>67</v>
      </c>
      <c r="C7" s="215"/>
      <c r="D7" s="216"/>
      <c r="E7" s="215"/>
      <c r="F7" s="220"/>
      <c r="G7" s="220"/>
      <c r="H7" s="215"/>
    </row>
    <row r="8" spans="1:8" x14ac:dyDescent="0.25">
      <c r="A8" s="132" t="s">
        <v>70</v>
      </c>
      <c r="B8" s="136">
        <v>20845</v>
      </c>
      <c r="C8" s="135" t="s">
        <v>58</v>
      </c>
      <c r="D8" s="136">
        <v>21821</v>
      </c>
      <c r="E8" s="135" t="s">
        <v>236</v>
      </c>
      <c r="F8" s="168" t="s">
        <v>101</v>
      </c>
      <c r="G8" s="137">
        <f>(D8-B8)*2</f>
        <v>1952</v>
      </c>
      <c r="H8" s="194" t="s">
        <v>238</v>
      </c>
    </row>
    <row r="9" spans="1:8" x14ac:dyDescent="0.25">
      <c r="A9" s="132" t="s">
        <v>70</v>
      </c>
      <c r="B9" s="136">
        <v>21910</v>
      </c>
      <c r="C9" s="135" t="s">
        <v>58</v>
      </c>
      <c r="D9" s="136">
        <v>24170</v>
      </c>
      <c r="E9" s="135" t="s">
        <v>236</v>
      </c>
      <c r="F9" s="168" t="s">
        <v>101</v>
      </c>
      <c r="G9" s="137">
        <f t="shared" ref="G9:G14" si="0">(D9-B9)*2</f>
        <v>4520</v>
      </c>
      <c r="H9" s="194" t="s">
        <v>238</v>
      </c>
    </row>
    <row r="10" spans="1:8" x14ac:dyDescent="0.25">
      <c r="A10" s="132" t="s">
        <v>70</v>
      </c>
      <c r="B10" s="136">
        <v>24170</v>
      </c>
      <c r="C10" s="135" t="s">
        <v>58</v>
      </c>
      <c r="D10" s="136">
        <v>24540</v>
      </c>
      <c r="E10" s="135" t="s">
        <v>236</v>
      </c>
      <c r="F10" s="168" t="s">
        <v>101</v>
      </c>
      <c r="G10" s="137">
        <f t="shared" si="0"/>
        <v>740</v>
      </c>
      <c r="H10" s="194" t="s">
        <v>238</v>
      </c>
    </row>
    <row r="11" spans="1:8" x14ac:dyDescent="0.25">
      <c r="A11" s="132" t="s">
        <v>70</v>
      </c>
      <c r="B11" s="136">
        <v>24540</v>
      </c>
      <c r="C11" s="135" t="s">
        <v>58</v>
      </c>
      <c r="D11" s="136">
        <v>25160</v>
      </c>
      <c r="E11" s="135" t="s">
        <v>236</v>
      </c>
      <c r="F11" s="168" t="s">
        <v>101</v>
      </c>
      <c r="G11" s="137">
        <f>(D11-B11)+((D11-B11)*0.25)</f>
        <v>775</v>
      </c>
      <c r="H11" s="194" t="s">
        <v>239</v>
      </c>
    </row>
    <row r="12" spans="1:8" x14ac:dyDescent="0.25">
      <c r="A12" s="132" t="s">
        <v>70</v>
      </c>
      <c r="B12" s="136">
        <v>25160</v>
      </c>
      <c r="C12" s="135" t="s">
        <v>58</v>
      </c>
      <c r="D12" s="136">
        <v>25230</v>
      </c>
      <c r="E12" s="135" t="s">
        <v>236</v>
      </c>
      <c r="F12" s="168" t="s">
        <v>101</v>
      </c>
      <c r="G12" s="137">
        <f t="shared" si="0"/>
        <v>140</v>
      </c>
      <c r="H12" s="194" t="s">
        <v>238</v>
      </c>
    </row>
    <row r="13" spans="1:8" x14ac:dyDescent="0.25">
      <c r="A13" s="132" t="s">
        <v>70</v>
      </c>
      <c r="B13" s="136">
        <v>25230</v>
      </c>
      <c r="C13" s="135" t="s">
        <v>58</v>
      </c>
      <c r="D13" s="136">
        <v>25900</v>
      </c>
      <c r="E13" s="135" t="s">
        <v>236</v>
      </c>
      <c r="F13" s="168" t="s">
        <v>101</v>
      </c>
      <c r="G13" s="137">
        <f>(D13-B13)+((D13-B13)*0.25)</f>
        <v>837.5</v>
      </c>
      <c r="H13" s="194" t="s">
        <v>240</v>
      </c>
    </row>
    <row r="14" spans="1:8" x14ac:dyDescent="0.25">
      <c r="A14" s="132" t="s">
        <v>70</v>
      </c>
      <c r="B14" s="136">
        <v>25900</v>
      </c>
      <c r="C14" s="135" t="s">
        <v>58</v>
      </c>
      <c r="D14" s="136">
        <v>28887</v>
      </c>
      <c r="E14" s="135" t="s">
        <v>236</v>
      </c>
      <c r="F14" s="168" t="s">
        <v>101</v>
      </c>
      <c r="G14" s="137">
        <f t="shared" si="0"/>
        <v>5974</v>
      </c>
      <c r="H14" s="194" t="s">
        <v>238</v>
      </c>
    </row>
    <row r="15" spans="1:8" x14ac:dyDescent="0.25">
      <c r="A15" s="132" t="s">
        <v>70</v>
      </c>
      <c r="B15" s="136">
        <v>27690</v>
      </c>
      <c r="D15" s="134" t="s">
        <v>101</v>
      </c>
      <c r="E15" s="135" t="s">
        <v>237</v>
      </c>
      <c r="F15" s="137">
        <v>12</v>
      </c>
      <c r="G15" s="168" t="s">
        <v>101</v>
      </c>
      <c r="H15" s="194" t="s">
        <v>238</v>
      </c>
    </row>
    <row r="16" spans="1:8" x14ac:dyDescent="0.25">
      <c r="A16" s="132"/>
      <c r="B16" s="221" t="s">
        <v>146</v>
      </c>
      <c r="C16" s="167"/>
      <c r="D16" s="164"/>
      <c r="E16" s="167"/>
      <c r="F16" s="166"/>
      <c r="G16" s="166"/>
      <c r="H16" s="225"/>
    </row>
    <row r="17" spans="1:8" x14ac:dyDescent="0.25">
      <c r="A17" s="132" t="s">
        <v>70</v>
      </c>
      <c r="B17" s="136">
        <v>1425</v>
      </c>
      <c r="C17" s="135" t="s">
        <v>58</v>
      </c>
      <c r="D17" s="136">
        <v>1464</v>
      </c>
      <c r="E17" s="135" t="s">
        <v>236</v>
      </c>
      <c r="F17" s="137">
        <v>78</v>
      </c>
      <c r="G17" s="168" t="s">
        <v>101</v>
      </c>
      <c r="H17" s="194" t="s">
        <v>238</v>
      </c>
    </row>
    <row r="18" spans="1:8" x14ac:dyDescent="0.25">
      <c r="A18" s="132" t="s">
        <v>70</v>
      </c>
      <c r="B18" s="134">
        <v>1535</v>
      </c>
      <c r="C18" s="135" t="s">
        <v>58</v>
      </c>
      <c r="D18" s="136">
        <v>1550</v>
      </c>
      <c r="E18" s="135" t="s">
        <v>236</v>
      </c>
      <c r="F18" s="141">
        <v>30</v>
      </c>
      <c r="G18" s="191" t="s">
        <v>101</v>
      </c>
      <c r="H18" s="194" t="s">
        <v>238</v>
      </c>
    </row>
    <row r="19" spans="1:8" ht="11" thickBot="1" x14ac:dyDescent="0.3">
      <c r="A19" s="132"/>
      <c r="F19" s="141"/>
      <c r="G19" s="141"/>
    </row>
    <row r="20" spans="1:8" x14ac:dyDescent="0.25">
      <c r="E20" s="135" t="s">
        <v>72</v>
      </c>
      <c r="F20" s="142">
        <f>SUM(F8:F19)</f>
        <v>120</v>
      </c>
      <c r="G20" s="142">
        <f>SUM(G8:G19)</f>
        <v>14938.5</v>
      </c>
      <c r="H20" s="139"/>
    </row>
  </sheetData>
  <mergeCells count="1">
    <mergeCell ref="A1:H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3989F-AAA8-472A-AEF2-9ECA1FEBDA95}">
  <dimension ref="A1:K24"/>
  <sheetViews>
    <sheetView showGridLines="0" workbookViewId="0">
      <selection activeCell="F26" sqref="F26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22" style="135" customWidth="1"/>
    <col min="6" max="6" width="13.453125" style="137" customWidth="1"/>
    <col min="7" max="10" width="11.54296875" style="137" customWidth="1"/>
    <col min="11" max="11" width="29.1796875" style="135" customWidth="1"/>
    <col min="12" max="16384" width="8" style="133"/>
  </cols>
  <sheetData>
    <row r="1" spans="1:11" s="124" customFormat="1" ht="15" customHeight="1" x14ac:dyDescent="0.25">
      <c r="A1" s="271" t="s">
        <v>476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</row>
    <row r="2" spans="1:11" s="124" customFormat="1" x14ac:dyDescent="0.25">
      <c r="A2" s="123"/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s="124" customFormat="1" x14ac:dyDescent="0.25">
      <c r="A3" s="123"/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s="124" customFormat="1" x14ac:dyDescent="0.25">
      <c r="A4" s="123"/>
      <c r="B4" s="125"/>
      <c r="C4" s="125"/>
      <c r="D4" s="125"/>
      <c r="E4" s="125"/>
      <c r="F4" s="153" t="s">
        <v>241</v>
      </c>
      <c r="G4" s="153" t="s">
        <v>244</v>
      </c>
      <c r="H4" s="153" t="s">
        <v>247</v>
      </c>
      <c r="I4" s="153" t="s">
        <v>250</v>
      </c>
      <c r="J4" s="153" t="s">
        <v>253</v>
      </c>
      <c r="K4" s="125"/>
    </row>
    <row r="5" spans="1:11" s="124" customFormat="1" ht="31.5" x14ac:dyDescent="0.25">
      <c r="A5" s="123"/>
      <c r="B5" s="125"/>
      <c r="C5" s="125"/>
      <c r="D5" s="125"/>
      <c r="E5" s="125"/>
      <c r="F5" s="127" t="s">
        <v>242</v>
      </c>
      <c r="G5" s="127" t="s">
        <v>245</v>
      </c>
      <c r="H5" s="127" t="s">
        <v>248</v>
      </c>
      <c r="I5" s="127" t="s">
        <v>251</v>
      </c>
      <c r="J5" s="127" t="s">
        <v>254</v>
      </c>
      <c r="K5" s="125"/>
    </row>
    <row r="6" spans="1:11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107</v>
      </c>
      <c r="G6" s="130" t="s">
        <v>107</v>
      </c>
      <c r="H6" s="130" t="s">
        <v>167</v>
      </c>
      <c r="I6" s="130" t="s">
        <v>167</v>
      </c>
      <c r="J6" s="130" t="s">
        <v>107</v>
      </c>
      <c r="K6" s="130" t="s">
        <v>7</v>
      </c>
    </row>
    <row r="7" spans="1:11" x14ac:dyDescent="0.25">
      <c r="B7" s="214" t="s">
        <v>67</v>
      </c>
      <c r="C7" s="215"/>
      <c r="D7" s="216"/>
      <c r="E7" s="215"/>
      <c r="F7" s="220"/>
      <c r="G7" s="220"/>
      <c r="H7" s="220"/>
      <c r="I7" s="220"/>
      <c r="J7" s="220"/>
    </row>
    <row r="8" spans="1:11" x14ac:dyDescent="0.25">
      <c r="A8" s="132" t="s">
        <v>70</v>
      </c>
      <c r="B8" s="136">
        <v>21753</v>
      </c>
      <c r="C8" s="135" t="s">
        <v>58</v>
      </c>
      <c r="D8" s="136">
        <v>21828</v>
      </c>
      <c r="E8" s="157" t="s">
        <v>256</v>
      </c>
      <c r="F8" s="168" t="s">
        <v>101</v>
      </c>
      <c r="G8" s="137">
        <f>D8-B8</f>
        <v>75</v>
      </c>
      <c r="H8" s="137">
        <v>2</v>
      </c>
      <c r="I8" s="168" t="s">
        <v>101</v>
      </c>
      <c r="J8" s="137">
        <v>20</v>
      </c>
    </row>
    <row r="9" spans="1:11" x14ac:dyDescent="0.25">
      <c r="A9" s="132" t="s">
        <v>70</v>
      </c>
      <c r="B9" s="136">
        <v>21910</v>
      </c>
      <c r="C9" s="135" t="s">
        <v>58</v>
      </c>
      <c r="D9" s="136">
        <v>21985</v>
      </c>
      <c r="E9" s="157" t="s">
        <v>257</v>
      </c>
      <c r="F9" s="168" t="s">
        <v>101</v>
      </c>
      <c r="G9" s="137">
        <f>D9-B9</f>
        <v>75</v>
      </c>
      <c r="H9" s="137">
        <v>2</v>
      </c>
      <c r="I9" s="168" t="s">
        <v>101</v>
      </c>
      <c r="J9" s="137">
        <v>32</v>
      </c>
    </row>
    <row r="10" spans="1:11" x14ac:dyDescent="0.25">
      <c r="A10" s="132" t="s">
        <v>70</v>
      </c>
      <c r="B10" s="136">
        <v>24133</v>
      </c>
      <c r="C10" s="135" t="s">
        <v>58</v>
      </c>
      <c r="D10" s="136">
        <v>24170</v>
      </c>
      <c r="E10" s="157" t="s">
        <v>258</v>
      </c>
      <c r="F10" s="137">
        <f>D10-B10</f>
        <v>37</v>
      </c>
      <c r="G10" s="168" t="s">
        <v>101</v>
      </c>
      <c r="H10" s="168" t="s">
        <v>101</v>
      </c>
      <c r="I10" s="168" t="s">
        <v>101</v>
      </c>
      <c r="J10" s="168" t="s">
        <v>101</v>
      </c>
    </row>
    <row r="11" spans="1:11" x14ac:dyDescent="0.25">
      <c r="A11" s="132" t="s">
        <v>70</v>
      </c>
      <c r="B11" s="136">
        <v>24170</v>
      </c>
      <c r="C11" s="135" t="s">
        <v>58</v>
      </c>
      <c r="D11" s="136">
        <v>25378</v>
      </c>
      <c r="E11" s="157" t="s">
        <v>258</v>
      </c>
      <c r="F11" s="137">
        <f t="shared" ref="F11:F15" si="0">D11-B11</f>
        <v>1208</v>
      </c>
      <c r="G11" s="168" t="s">
        <v>101</v>
      </c>
      <c r="H11" s="168" t="s">
        <v>101</v>
      </c>
      <c r="I11" s="168" t="s">
        <v>101</v>
      </c>
      <c r="J11" s="168" t="s">
        <v>101</v>
      </c>
    </row>
    <row r="12" spans="1:11" x14ac:dyDescent="0.25">
      <c r="A12" s="132" t="s">
        <v>70</v>
      </c>
      <c r="B12" s="136">
        <v>25497</v>
      </c>
      <c r="C12" s="135" t="s">
        <v>58</v>
      </c>
      <c r="D12" s="136">
        <v>27622</v>
      </c>
      <c r="E12" s="157" t="s">
        <v>258</v>
      </c>
      <c r="F12" s="137">
        <f t="shared" si="0"/>
        <v>2125</v>
      </c>
      <c r="G12" s="168" t="s">
        <v>101</v>
      </c>
      <c r="H12" s="168" t="s">
        <v>101</v>
      </c>
      <c r="I12" s="168" t="s">
        <v>101</v>
      </c>
      <c r="J12" s="168" t="s">
        <v>101</v>
      </c>
    </row>
    <row r="13" spans="1:11" x14ac:dyDescent="0.25">
      <c r="A13" s="132" t="s">
        <v>70</v>
      </c>
      <c r="B13" s="136">
        <v>27762</v>
      </c>
      <c r="C13" s="135" t="s">
        <v>58</v>
      </c>
      <c r="D13" s="136">
        <v>28295</v>
      </c>
      <c r="E13" s="157" t="s">
        <v>258</v>
      </c>
      <c r="F13" s="137">
        <f t="shared" si="0"/>
        <v>533</v>
      </c>
      <c r="G13" s="168" t="s">
        <v>101</v>
      </c>
      <c r="H13" s="168" t="s">
        <v>101</v>
      </c>
      <c r="I13" s="168" t="s">
        <v>101</v>
      </c>
      <c r="J13" s="168" t="s">
        <v>101</v>
      </c>
    </row>
    <row r="14" spans="1:11" x14ac:dyDescent="0.25">
      <c r="A14" s="132" t="s">
        <v>70</v>
      </c>
      <c r="B14" s="136">
        <v>28402</v>
      </c>
      <c r="C14" s="135" t="s">
        <v>58</v>
      </c>
      <c r="D14" s="136">
        <v>28887</v>
      </c>
      <c r="E14" s="157" t="s">
        <v>258</v>
      </c>
      <c r="F14" s="137">
        <f t="shared" si="0"/>
        <v>485</v>
      </c>
      <c r="G14" s="168" t="s">
        <v>101</v>
      </c>
      <c r="H14" s="168" t="s">
        <v>101</v>
      </c>
      <c r="I14" s="168" t="s">
        <v>101</v>
      </c>
      <c r="J14" s="168" t="s">
        <v>101</v>
      </c>
    </row>
    <row r="15" spans="1:11" x14ac:dyDescent="0.25">
      <c r="A15" s="132" t="s">
        <v>70</v>
      </c>
      <c r="B15" s="136">
        <v>24170</v>
      </c>
      <c r="C15" s="135" t="s">
        <v>58</v>
      </c>
      <c r="D15" s="136">
        <v>28887</v>
      </c>
      <c r="E15" s="157" t="s">
        <v>259</v>
      </c>
      <c r="F15" s="137">
        <f t="shared" si="0"/>
        <v>4717</v>
      </c>
      <c r="G15" s="168" t="s">
        <v>101</v>
      </c>
      <c r="H15" s="168" t="s">
        <v>101</v>
      </c>
      <c r="I15" s="168" t="s">
        <v>101</v>
      </c>
      <c r="J15" s="168" t="s">
        <v>101</v>
      </c>
    </row>
    <row r="16" spans="1:11" x14ac:dyDescent="0.25">
      <c r="A16" s="132" t="s">
        <v>70</v>
      </c>
      <c r="B16" s="136">
        <v>25406</v>
      </c>
      <c r="C16" s="135" t="s">
        <v>58</v>
      </c>
      <c r="D16" s="136">
        <v>25432</v>
      </c>
      <c r="E16" s="157" t="s">
        <v>151</v>
      </c>
      <c r="F16" s="168" t="s">
        <v>101</v>
      </c>
      <c r="G16" s="168" t="s">
        <v>101</v>
      </c>
      <c r="H16" s="168" t="s">
        <v>101</v>
      </c>
      <c r="I16" s="168" t="s">
        <v>101</v>
      </c>
      <c r="J16" s="137">
        <v>27</v>
      </c>
    </row>
    <row r="17" spans="1:11" x14ac:dyDescent="0.25">
      <c r="A17" s="132" t="s">
        <v>70</v>
      </c>
      <c r="B17" s="136">
        <v>27651</v>
      </c>
      <c r="C17" s="135" t="s">
        <v>58</v>
      </c>
      <c r="D17" s="136">
        <v>27690</v>
      </c>
      <c r="E17" s="157" t="s">
        <v>237</v>
      </c>
      <c r="F17" s="168" t="s">
        <v>101</v>
      </c>
      <c r="G17" s="168" t="s">
        <v>101</v>
      </c>
      <c r="H17" s="168" t="s">
        <v>101</v>
      </c>
      <c r="I17" s="168" t="s">
        <v>101</v>
      </c>
      <c r="J17" s="137">
        <v>40</v>
      </c>
    </row>
    <row r="18" spans="1:11" x14ac:dyDescent="0.25">
      <c r="A18" s="132" t="s">
        <v>70</v>
      </c>
      <c r="B18" s="136">
        <v>27760</v>
      </c>
      <c r="C18" s="135" t="s">
        <v>58</v>
      </c>
      <c r="D18" s="136">
        <v>28075</v>
      </c>
      <c r="E18" s="157" t="s">
        <v>260</v>
      </c>
      <c r="F18" s="168" t="s">
        <v>101</v>
      </c>
      <c r="G18" s="137">
        <f>D18-B18</f>
        <v>315</v>
      </c>
      <c r="H18" s="137">
        <v>2</v>
      </c>
      <c r="I18" s="137">
        <v>1</v>
      </c>
      <c r="J18" s="168" t="s">
        <v>101</v>
      </c>
    </row>
    <row r="19" spans="1:11" x14ac:dyDescent="0.25">
      <c r="A19" s="132" t="s">
        <v>70</v>
      </c>
      <c r="B19" s="136">
        <v>28350</v>
      </c>
      <c r="C19" s="135" t="s">
        <v>58</v>
      </c>
      <c r="D19" s="136">
        <v>28500</v>
      </c>
      <c r="E19" s="157" t="s">
        <v>260</v>
      </c>
      <c r="F19" s="168" t="s">
        <v>101</v>
      </c>
      <c r="G19" s="137">
        <f>D19-B19</f>
        <v>150</v>
      </c>
      <c r="H19" s="137">
        <v>1</v>
      </c>
      <c r="I19" s="168" t="s">
        <v>101</v>
      </c>
      <c r="J19" s="168" t="s">
        <v>101</v>
      </c>
    </row>
    <row r="20" spans="1:11" x14ac:dyDescent="0.25">
      <c r="A20" s="132"/>
      <c r="B20" s="221" t="s">
        <v>146</v>
      </c>
      <c r="C20" s="167"/>
      <c r="D20" s="164"/>
      <c r="E20" s="158"/>
      <c r="F20" s="166"/>
      <c r="G20" s="166"/>
      <c r="H20" s="166"/>
      <c r="I20" s="166"/>
      <c r="J20" s="166"/>
    </row>
    <row r="21" spans="1:11" x14ac:dyDescent="0.25">
      <c r="A21" s="132" t="s">
        <v>70</v>
      </c>
      <c r="B21" s="136">
        <v>1425</v>
      </c>
      <c r="C21" s="135" t="s">
        <v>58</v>
      </c>
      <c r="D21" s="136">
        <v>1464</v>
      </c>
      <c r="E21" s="157" t="s">
        <v>261</v>
      </c>
      <c r="F21" s="168" t="s">
        <v>101</v>
      </c>
      <c r="G21" s="137">
        <f>D21-B21</f>
        <v>39</v>
      </c>
      <c r="H21" s="137">
        <v>2</v>
      </c>
      <c r="I21" s="168" t="s">
        <v>101</v>
      </c>
      <c r="J21" s="137">
        <v>22</v>
      </c>
    </row>
    <row r="22" spans="1:11" x14ac:dyDescent="0.25">
      <c r="A22" s="132" t="s">
        <v>70</v>
      </c>
      <c r="B22" s="136">
        <v>1535</v>
      </c>
      <c r="C22" s="135" t="s">
        <v>58</v>
      </c>
      <c r="D22" s="136">
        <v>1610</v>
      </c>
      <c r="E22" s="157" t="s">
        <v>262</v>
      </c>
      <c r="F22" s="168" t="s">
        <v>101</v>
      </c>
      <c r="G22" s="137">
        <f>D22-B22</f>
        <v>75</v>
      </c>
      <c r="H22" s="137">
        <v>2</v>
      </c>
      <c r="I22" s="168" t="s">
        <v>101</v>
      </c>
      <c r="J22" s="137">
        <v>22</v>
      </c>
    </row>
    <row r="23" spans="1:11" ht="11" thickBot="1" x14ac:dyDescent="0.3">
      <c r="A23" s="132"/>
      <c r="F23" s="141"/>
      <c r="G23" s="141"/>
      <c r="H23" s="141"/>
      <c r="I23" s="141"/>
      <c r="J23" s="141"/>
    </row>
    <row r="24" spans="1:11" x14ac:dyDescent="0.25">
      <c r="E24" s="135" t="s">
        <v>72</v>
      </c>
      <c r="F24" s="142">
        <f>SUM(F8:F23)</f>
        <v>9105</v>
      </c>
      <c r="G24" s="142">
        <f>SUM(G8:G23)</f>
        <v>729</v>
      </c>
      <c r="H24" s="142">
        <f>SUM(H8:H23)</f>
        <v>11</v>
      </c>
      <c r="I24" s="142">
        <f>SUM(I8:I23)</f>
        <v>1</v>
      </c>
      <c r="J24" s="142">
        <f>SUM(J8:J23)</f>
        <v>163</v>
      </c>
      <c r="K24" s="139"/>
    </row>
  </sheetData>
  <mergeCells count="1">
    <mergeCell ref="A1:K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CA754-6556-4037-A229-DF3CB466A10B}">
  <dimension ref="A1:G15"/>
  <sheetViews>
    <sheetView showGridLines="0" zoomScaleNormal="100" workbookViewId="0">
      <selection sqref="A1:G15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12.26953125" style="135" customWidth="1"/>
    <col min="6" max="6" width="15.1796875" style="137" customWidth="1"/>
    <col min="7" max="7" width="14.1796875" style="137" customWidth="1"/>
    <col min="8" max="16384" width="8" style="133"/>
  </cols>
  <sheetData>
    <row r="1" spans="1:7" s="124" customFormat="1" ht="15" customHeight="1" x14ac:dyDescent="0.25">
      <c r="A1" s="271" t="s">
        <v>483</v>
      </c>
      <c r="B1" s="271"/>
      <c r="C1" s="271"/>
      <c r="D1" s="271"/>
      <c r="E1" s="271"/>
      <c r="F1" s="271"/>
      <c r="G1" s="271"/>
    </row>
    <row r="2" spans="1:7" s="124" customFormat="1" x14ac:dyDescent="0.25">
      <c r="A2" s="123"/>
      <c r="B2" s="125"/>
      <c r="C2" s="125"/>
      <c r="D2" s="125"/>
      <c r="E2" s="125"/>
      <c r="F2" s="125"/>
      <c r="G2" s="125"/>
    </row>
    <row r="3" spans="1:7" s="124" customFormat="1" x14ac:dyDescent="0.25">
      <c r="A3" s="123"/>
      <c r="B3" s="125"/>
      <c r="C3" s="125"/>
      <c r="D3" s="125"/>
      <c r="E3" s="125"/>
      <c r="F3" s="125"/>
      <c r="G3" s="125"/>
    </row>
    <row r="4" spans="1:7" s="124" customFormat="1" x14ac:dyDescent="0.25">
      <c r="A4" s="123"/>
      <c r="B4" s="125"/>
      <c r="C4" s="125"/>
      <c r="D4" s="125"/>
      <c r="E4" s="125"/>
      <c r="F4" s="153" t="s">
        <v>285</v>
      </c>
      <c r="G4" s="153" t="s">
        <v>288</v>
      </c>
    </row>
    <row r="5" spans="1:7" s="124" customFormat="1" ht="21" x14ac:dyDescent="0.25">
      <c r="A5" s="123"/>
      <c r="B5" s="125"/>
      <c r="C5" s="125"/>
      <c r="D5" s="125"/>
      <c r="E5" s="125"/>
      <c r="F5" s="127" t="s">
        <v>286</v>
      </c>
      <c r="G5" s="127" t="s">
        <v>289</v>
      </c>
    </row>
    <row r="6" spans="1:7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107</v>
      </c>
      <c r="G6" s="130" t="s">
        <v>107</v>
      </c>
    </row>
    <row r="7" spans="1:7" x14ac:dyDescent="0.25">
      <c r="A7" s="196"/>
      <c r="B7" s="227" t="s">
        <v>291</v>
      </c>
      <c r="C7" s="215"/>
      <c r="D7" s="216"/>
      <c r="E7" s="215"/>
      <c r="F7" s="220"/>
      <c r="G7" s="220"/>
    </row>
    <row r="8" spans="1:7" x14ac:dyDescent="0.25">
      <c r="A8" s="132" t="s">
        <v>70</v>
      </c>
      <c r="B8" s="134">
        <v>20845</v>
      </c>
      <c r="C8" s="135" t="s">
        <v>58</v>
      </c>
      <c r="D8" s="136">
        <v>21830</v>
      </c>
      <c r="E8" s="135" t="s">
        <v>236</v>
      </c>
      <c r="F8" s="141">
        <f>(D8-B8)*2</f>
        <v>1970</v>
      </c>
      <c r="G8" s="191" t="s">
        <v>101</v>
      </c>
    </row>
    <row r="9" spans="1:7" x14ac:dyDescent="0.25">
      <c r="A9" s="132" t="s">
        <v>70</v>
      </c>
      <c r="B9" s="136">
        <v>21930</v>
      </c>
      <c r="C9" s="135" t="s">
        <v>58</v>
      </c>
      <c r="D9" s="136">
        <v>24430</v>
      </c>
      <c r="E9" s="135" t="s">
        <v>236</v>
      </c>
      <c r="F9" s="141">
        <f>(D9-B9)*2</f>
        <v>5000</v>
      </c>
      <c r="G9" s="141">
        <v>7</v>
      </c>
    </row>
    <row r="10" spans="1:7" x14ac:dyDescent="0.25">
      <c r="A10" s="132" t="s">
        <v>70</v>
      </c>
      <c r="B10" s="136">
        <v>24125</v>
      </c>
      <c r="C10" s="135" t="s">
        <v>58</v>
      </c>
      <c r="D10" s="136">
        <v>24935</v>
      </c>
      <c r="E10" s="135" t="s">
        <v>83</v>
      </c>
      <c r="F10" s="141">
        <f>(D10-B10)</f>
        <v>810</v>
      </c>
      <c r="G10" s="191" t="s">
        <v>101</v>
      </c>
    </row>
    <row r="11" spans="1:7" x14ac:dyDescent="0.25">
      <c r="A11" s="197"/>
      <c r="B11" s="224" t="s">
        <v>292</v>
      </c>
      <c r="C11" s="167"/>
      <c r="D11" s="164"/>
      <c r="E11" s="167"/>
      <c r="F11" s="228"/>
      <c r="G11" s="228"/>
    </row>
    <row r="12" spans="1:7" x14ac:dyDescent="0.25">
      <c r="A12" s="132" t="s">
        <v>70</v>
      </c>
      <c r="B12" s="136">
        <v>21827</v>
      </c>
      <c r="C12" s="135" t="s">
        <v>58</v>
      </c>
      <c r="E12" s="135" t="s">
        <v>99</v>
      </c>
      <c r="F12" s="191" t="s">
        <v>101</v>
      </c>
      <c r="G12" s="141">
        <v>5</v>
      </c>
    </row>
    <row r="13" spans="1:7" x14ac:dyDescent="0.25">
      <c r="A13" s="132" t="s">
        <v>70</v>
      </c>
      <c r="B13" s="136">
        <v>24125</v>
      </c>
      <c r="C13" s="135" t="s">
        <v>58</v>
      </c>
      <c r="D13" s="136">
        <v>24935</v>
      </c>
      <c r="E13" s="135" t="s">
        <v>236</v>
      </c>
      <c r="F13" s="141">
        <f>(D13-B13)*2</f>
        <v>1620</v>
      </c>
      <c r="G13" s="191" t="s">
        <v>101</v>
      </c>
    </row>
    <row r="14" spans="1:7" ht="11" thickBot="1" x14ac:dyDescent="0.3">
      <c r="A14" s="132" t="s">
        <v>70</v>
      </c>
      <c r="B14" s="136">
        <v>24125</v>
      </c>
      <c r="C14" s="135" t="s">
        <v>58</v>
      </c>
      <c r="D14" s="136">
        <v>24935</v>
      </c>
      <c r="E14" s="135" t="s">
        <v>99</v>
      </c>
      <c r="F14" s="141">
        <f>(D14-B14)</f>
        <v>810</v>
      </c>
      <c r="G14" s="191" t="s">
        <v>101</v>
      </c>
    </row>
    <row r="15" spans="1:7" x14ac:dyDescent="0.25">
      <c r="E15" s="135" t="s">
        <v>72</v>
      </c>
      <c r="F15" s="142">
        <f>SUM(F8:F14)</f>
        <v>10210</v>
      </c>
      <c r="G15" s="142">
        <f>SUM(G8:G14)</f>
        <v>12</v>
      </c>
    </row>
  </sheetData>
  <mergeCells count="1">
    <mergeCell ref="A1:G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F5C3-54B3-460B-9BC3-7193A04F6E2F}">
  <dimension ref="A1:K26"/>
  <sheetViews>
    <sheetView showGridLines="0" workbookViewId="0">
      <selection activeCell="O25" sqref="O25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14.453125" style="135" customWidth="1"/>
    <col min="6" max="6" width="11.54296875" style="133" customWidth="1"/>
    <col min="7" max="7" width="11.54296875" style="137" customWidth="1"/>
    <col min="8" max="8" width="11.54296875" style="133" customWidth="1"/>
    <col min="9" max="10" width="11.54296875" style="137" customWidth="1"/>
    <col min="11" max="11" width="29.1796875" style="135" customWidth="1"/>
    <col min="12" max="16384" width="8" style="133"/>
  </cols>
  <sheetData>
    <row r="1" spans="1:11" s="124" customFormat="1" ht="15" customHeight="1" x14ac:dyDescent="0.25">
      <c r="A1" s="271" t="s">
        <v>484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</row>
    <row r="2" spans="1:11" s="124" customFormat="1" x14ac:dyDescent="0.25">
      <c r="A2" s="123"/>
      <c r="B2" s="125"/>
      <c r="C2" s="125"/>
      <c r="D2" s="125"/>
      <c r="E2" s="125"/>
      <c r="G2" s="125"/>
      <c r="I2" s="125"/>
      <c r="J2" s="125"/>
      <c r="K2" s="125"/>
    </row>
    <row r="3" spans="1:11" s="124" customFormat="1" x14ac:dyDescent="0.25">
      <c r="A3" s="123"/>
      <c r="B3" s="125"/>
      <c r="C3" s="125"/>
      <c r="D3" s="125"/>
      <c r="E3" s="125"/>
      <c r="G3" s="125"/>
      <c r="I3" s="125"/>
      <c r="J3" s="125"/>
      <c r="K3" s="125"/>
    </row>
    <row r="4" spans="1:11" s="124" customFormat="1" x14ac:dyDescent="0.25">
      <c r="A4" s="123"/>
      <c r="B4" s="125"/>
      <c r="C4" s="125"/>
      <c r="D4" s="125"/>
      <c r="E4" s="125"/>
      <c r="F4" s="153" t="s">
        <v>293</v>
      </c>
      <c r="G4" s="153" t="s">
        <v>293</v>
      </c>
      <c r="H4" s="153" t="s">
        <v>295</v>
      </c>
      <c r="I4" s="153" t="s">
        <v>295</v>
      </c>
      <c r="J4" s="153" t="s">
        <v>297</v>
      </c>
      <c r="K4" s="125"/>
    </row>
    <row r="5" spans="1:11" s="124" customFormat="1" ht="52.5" x14ac:dyDescent="0.25">
      <c r="A5" s="123"/>
      <c r="B5" s="125"/>
      <c r="C5" s="125"/>
      <c r="D5" s="125"/>
      <c r="E5" s="125"/>
      <c r="F5" s="127" t="s">
        <v>304</v>
      </c>
      <c r="G5" s="127" t="s">
        <v>305</v>
      </c>
      <c r="H5" s="127" t="s">
        <v>306</v>
      </c>
      <c r="I5" s="127" t="s">
        <v>307</v>
      </c>
      <c r="J5" s="127" t="s">
        <v>298</v>
      </c>
      <c r="K5" s="125"/>
    </row>
    <row r="6" spans="1:11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107</v>
      </c>
      <c r="G6" s="130" t="s">
        <v>107</v>
      </c>
      <c r="H6" s="130" t="s">
        <v>107</v>
      </c>
      <c r="I6" s="130" t="s">
        <v>107</v>
      </c>
      <c r="J6" s="130" t="s">
        <v>107</v>
      </c>
      <c r="K6" s="130" t="s">
        <v>7</v>
      </c>
    </row>
    <row r="7" spans="1:11" x14ac:dyDescent="0.25">
      <c r="B7" s="214" t="s">
        <v>291</v>
      </c>
      <c r="C7" s="215"/>
      <c r="D7" s="216"/>
      <c r="E7" s="215"/>
      <c r="F7" s="217"/>
      <c r="G7" s="218"/>
      <c r="H7" s="219"/>
      <c r="I7" s="218"/>
      <c r="J7" s="220"/>
    </row>
    <row r="8" spans="1:11" x14ac:dyDescent="0.25">
      <c r="A8" s="132" t="s">
        <v>70</v>
      </c>
      <c r="B8" s="136">
        <v>20845</v>
      </c>
      <c r="C8" s="135" t="s">
        <v>58</v>
      </c>
      <c r="D8" s="136">
        <v>21115</v>
      </c>
      <c r="E8" s="135" t="s">
        <v>300</v>
      </c>
      <c r="F8" s="201" t="s">
        <v>101</v>
      </c>
      <c r="G8" s="202" t="s">
        <v>101</v>
      </c>
      <c r="H8" s="207">
        <f>(D8-B8)*2</f>
        <v>540</v>
      </c>
      <c r="I8" s="203">
        <v>370</v>
      </c>
      <c r="J8" s="168" t="s">
        <v>101</v>
      </c>
    </row>
    <row r="9" spans="1:11" x14ac:dyDescent="0.25">
      <c r="A9" s="132" t="s">
        <v>70</v>
      </c>
      <c r="B9" s="136">
        <v>21115</v>
      </c>
      <c r="C9" s="135" t="s">
        <v>58</v>
      </c>
      <c r="D9" s="136">
        <v>21830</v>
      </c>
      <c r="E9" s="135" t="s">
        <v>301</v>
      </c>
      <c r="F9" s="204">
        <f>(D9-B9)*2</f>
        <v>1430</v>
      </c>
      <c r="G9" s="202" t="s">
        <v>101</v>
      </c>
      <c r="H9" s="208" t="s">
        <v>101</v>
      </c>
      <c r="I9" s="202" t="s">
        <v>101</v>
      </c>
      <c r="J9" s="137">
        <v>7</v>
      </c>
    </row>
    <row r="10" spans="1:11" x14ac:dyDescent="0.25">
      <c r="A10" s="132" t="s">
        <v>70</v>
      </c>
      <c r="B10" s="136">
        <v>21930</v>
      </c>
      <c r="C10" s="135" t="s">
        <v>58</v>
      </c>
      <c r="D10" s="136">
        <v>24430</v>
      </c>
      <c r="E10" s="135" t="s">
        <v>236</v>
      </c>
      <c r="F10" s="204">
        <f>(D10-B10)*2</f>
        <v>5000</v>
      </c>
      <c r="G10" s="202" t="s">
        <v>101</v>
      </c>
      <c r="H10" s="208" t="s">
        <v>101</v>
      </c>
      <c r="I10" s="202" t="s">
        <v>101</v>
      </c>
      <c r="J10" s="168" t="s">
        <v>101</v>
      </c>
    </row>
    <row r="11" spans="1:11" x14ac:dyDescent="0.25">
      <c r="A11" s="132" t="s">
        <v>70</v>
      </c>
      <c r="B11" s="136">
        <v>24430</v>
      </c>
      <c r="C11" s="135" t="s">
        <v>58</v>
      </c>
      <c r="D11" s="136">
        <v>24935</v>
      </c>
      <c r="E11" s="135" t="s">
        <v>302</v>
      </c>
      <c r="F11" s="204">
        <f>(D11-B11)</f>
        <v>505</v>
      </c>
      <c r="G11" s="203">
        <v>810</v>
      </c>
      <c r="H11" s="208" t="s">
        <v>101</v>
      </c>
      <c r="I11" s="202" t="s">
        <v>101</v>
      </c>
      <c r="J11" s="168" t="s">
        <v>101</v>
      </c>
    </row>
    <row r="12" spans="1:11" x14ac:dyDescent="0.25">
      <c r="A12" s="132"/>
      <c r="F12" s="204"/>
      <c r="G12" s="203"/>
      <c r="H12" s="207"/>
      <c r="I12" s="203"/>
    </row>
    <row r="13" spans="1:11" x14ac:dyDescent="0.25">
      <c r="A13" s="132"/>
      <c r="B13" s="221" t="s">
        <v>292</v>
      </c>
      <c r="C13" s="167"/>
      <c r="D13" s="164"/>
      <c r="E13" s="167"/>
      <c r="F13" s="222"/>
      <c r="G13" s="223"/>
      <c r="H13" s="211"/>
      <c r="I13" s="223"/>
      <c r="J13" s="166"/>
    </row>
    <row r="14" spans="1:11" x14ac:dyDescent="0.25">
      <c r="A14" s="132" t="s">
        <v>70</v>
      </c>
      <c r="B14" s="136">
        <v>20845</v>
      </c>
      <c r="C14" s="135" t="s">
        <v>58</v>
      </c>
      <c r="D14" s="136">
        <v>21115</v>
      </c>
      <c r="E14" s="135" t="s">
        <v>300</v>
      </c>
      <c r="F14" s="205" t="s">
        <v>101</v>
      </c>
      <c r="G14" s="202" t="s">
        <v>101</v>
      </c>
      <c r="H14" s="207">
        <f>(D14-B14)*2</f>
        <v>540</v>
      </c>
      <c r="I14" s="203">
        <f>(D14-B14)</f>
        <v>270</v>
      </c>
      <c r="J14" s="168" t="s">
        <v>101</v>
      </c>
    </row>
    <row r="15" spans="1:11" x14ac:dyDescent="0.25">
      <c r="A15" s="132" t="s">
        <v>70</v>
      </c>
      <c r="B15" s="136">
        <v>21115</v>
      </c>
      <c r="C15" s="135" t="s">
        <v>58</v>
      </c>
      <c r="D15" s="136">
        <v>21830</v>
      </c>
      <c r="E15" s="135" t="s">
        <v>300</v>
      </c>
      <c r="F15" s="205" t="s">
        <v>101</v>
      </c>
      <c r="G15" s="203">
        <v>588</v>
      </c>
      <c r="H15" s="208" t="s">
        <v>101</v>
      </c>
      <c r="I15" s="202" t="s">
        <v>101</v>
      </c>
      <c r="J15" s="168" t="s">
        <v>101</v>
      </c>
    </row>
    <row r="16" spans="1:11" x14ac:dyDescent="0.25">
      <c r="A16" s="132" t="s">
        <v>70</v>
      </c>
      <c r="B16" s="136">
        <v>21930</v>
      </c>
      <c r="C16" s="135" t="s">
        <v>58</v>
      </c>
      <c r="D16" s="136">
        <v>24935</v>
      </c>
      <c r="E16" s="135" t="s">
        <v>300</v>
      </c>
      <c r="F16" s="204">
        <f>(D16-B16)*2</f>
        <v>6010</v>
      </c>
      <c r="G16" s="203">
        <v>2772</v>
      </c>
      <c r="H16" s="208" t="s">
        <v>101</v>
      </c>
      <c r="I16" s="202" t="s">
        <v>101</v>
      </c>
      <c r="J16" s="137">
        <v>12</v>
      </c>
    </row>
    <row r="17" spans="1:11" x14ac:dyDescent="0.25">
      <c r="A17" s="132" t="s">
        <v>70</v>
      </c>
      <c r="B17" s="136">
        <v>24070</v>
      </c>
      <c r="C17" s="135" t="s">
        <v>58</v>
      </c>
      <c r="D17" s="136">
        <v>24935</v>
      </c>
      <c r="E17" s="135" t="s">
        <v>83</v>
      </c>
      <c r="F17" s="205" t="s">
        <v>101</v>
      </c>
      <c r="G17" s="203">
        <f>(D17-B17)</f>
        <v>865</v>
      </c>
      <c r="H17" s="208" t="s">
        <v>101</v>
      </c>
      <c r="I17" s="202" t="s">
        <v>101</v>
      </c>
      <c r="J17" s="168" t="s">
        <v>101</v>
      </c>
    </row>
    <row r="18" spans="1:11" x14ac:dyDescent="0.25">
      <c r="A18" s="132"/>
      <c r="F18" s="204"/>
      <c r="G18" s="203"/>
      <c r="H18" s="207"/>
      <c r="I18" s="203"/>
    </row>
    <row r="19" spans="1:11" x14ac:dyDescent="0.25">
      <c r="A19" s="132"/>
      <c r="B19" s="224" t="s">
        <v>457</v>
      </c>
      <c r="C19" s="167"/>
      <c r="D19" s="164"/>
      <c r="E19" s="167"/>
      <c r="F19" s="222"/>
      <c r="G19" s="223"/>
      <c r="H19" s="211"/>
      <c r="I19" s="223"/>
      <c r="J19" s="166"/>
    </row>
    <row r="20" spans="1:11" x14ac:dyDescent="0.25">
      <c r="A20" s="132" t="s">
        <v>70</v>
      </c>
      <c r="B20" s="134" t="s">
        <v>458</v>
      </c>
      <c r="C20" s="135" t="s">
        <v>58</v>
      </c>
      <c r="D20" s="136" t="s">
        <v>446</v>
      </c>
      <c r="E20" s="135" t="s">
        <v>236</v>
      </c>
      <c r="F20" s="205" t="s">
        <v>101</v>
      </c>
      <c r="G20" s="202" t="s">
        <v>101</v>
      </c>
      <c r="H20" s="207">
        <v>540</v>
      </c>
      <c r="I20" s="202" t="s">
        <v>101</v>
      </c>
      <c r="J20" s="168" t="s">
        <v>101</v>
      </c>
    </row>
    <row r="21" spans="1:11" x14ac:dyDescent="0.25">
      <c r="A21" s="132" t="s">
        <v>70</v>
      </c>
      <c r="B21" s="136" t="s">
        <v>446</v>
      </c>
      <c r="C21" s="135" t="s">
        <v>58</v>
      </c>
      <c r="D21" s="136" t="s">
        <v>459</v>
      </c>
      <c r="E21" s="135" t="s">
        <v>236</v>
      </c>
      <c r="F21" s="204">
        <v>7640</v>
      </c>
      <c r="G21" s="202" t="s">
        <v>101</v>
      </c>
      <c r="H21" s="168" t="s">
        <v>101</v>
      </c>
      <c r="I21" s="202" t="s">
        <v>101</v>
      </c>
      <c r="J21" s="168" t="s">
        <v>101</v>
      </c>
      <c r="K21" s="135" t="s">
        <v>461</v>
      </c>
    </row>
    <row r="22" spans="1:11" x14ac:dyDescent="0.25">
      <c r="A22" s="132" t="s">
        <v>70</v>
      </c>
      <c r="B22" s="136" t="s">
        <v>446</v>
      </c>
      <c r="C22" s="135" t="s">
        <v>58</v>
      </c>
      <c r="D22" s="136" t="s">
        <v>459</v>
      </c>
      <c r="E22" s="135" t="s">
        <v>236</v>
      </c>
      <c r="F22" s="204">
        <v>7640</v>
      </c>
      <c r="G22" s="208" t="s">
        <v>101</v>
      </c>
      <c r="H22" s="205" t="s">
        <v>101</v>
      </c>
      <c r="I22" s="208" t="s">
        <v>101</v>
      </c>
      <c r="J22" s="257" t="s">
        <v>101</v>
      </c>
      <c r="K22" s="135" t="s">
        <v>460</v>
      </c>
    </row>
    <row r="23" spans="1:11" x14ac:dyDescent="0.25">
      <c r="A23" s="132"/>
      <c r="F23" s="204"/>
      <c r="G23" s="202"/>
      <c r="H23" s="208"/>
      <c r="I23" s="202"/>
      <c r="J23" s="191"/>
    </row>
    <row r="24" spans="1:11" ht="11" thickBot="1" x14ac:dyDescent="0.3">
      <c r="A24" s="132" t="s">
        <v>70</v>
      </c>
      <c r="B24" s="136" t="s">
        <v>447</v>
      </c>
      <c r="C24" s="135" t="s">
        <v>58</v>
      </c>
      <c r="D24" s="136">
        <v>28887</v>
      </c>
      <c r="E24" s="135" t="s">
        <v>236</v>
      </c>
      <c r="F24" s="204">
        <v>9434</v>
      </c>
      <c r="G24" s="202"/>
      <c r="H24" s="208"/>
      <c r="I24" s="202"/>
      <c r="J24" s="191"/>
      <c r="K24" s="135" t="s">
        <v>460</v>
      </c>
    </row>
    <row r="25" spans="1:11" ht="11" thickBot="1" x14ac:dyDescent="0.3">
      <c r="E25" s="135" t="s">
        <v>303</v>
      </c>
      <c r="F25" s="199">
        <f>SUM(F9:F24)</f>
        <v>37659</v>
      </c>
      <c r="G25" s="200">
        <f>SUM(G8:G22)</f>
        <v>5035</v>
      </c>
      <c r="H25" s="142">
        <f>SUM(H8:H22)</f>
        <v>1620</v>
      </c>
      <c r="I25" s="200">
        <f>SUM(I8:I22)</f>
        <v>640</v>
      </c>
      <c r="J25" s="142">
        <f>SUM(J9:J22)</f>
        <v>19</v>
      </c>
      <c r="K25" s="139"/>
    </row>
    <row r="26" spans="1:11" ht="15.75" customHeight="1" thickTop="1" x14ac:dyDescent="0.25">
      <c r="E26" s="198" t="s">
        <v>72</v>
      </c>
      <c r="F26" s="278">
        <f>F25+TOTAL649.0105_0010</f>
        <v>42694</v>
      </c>
      <c r="G26" s="279"/>
      <c r="H26" s="280">
        <f>H25+TOTAL649.0150_0010</f>
        <v>2260</v>
      </c>
      <c r="I26" s="279"/>
      <c r="J26" s="190">
        <f>TOTAL649.0805_0010</f>
        <v>19</v>
      </c>
    </row>
  </sheetData>
  <mergeCells count="3">
    <mergeCell ref="F26:G26"/>
    <mergeCell ref="H26:I26"/>
    <mergeCell ref="A1:K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E16C0-AF7F-487D-988F-9E192FB82C3C}">
  <dimension ref="A1:G19"/>
  <sheetViews>
    <sheetView showGridLines="0" tabSelected="1" workbookViewId="0">
      <selection activeCell="G28" sqref="G28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16.453125" style="135" customWidth="1"/>
    <col min="6" max="6" width="16.7265625" style="137" customWidth="1"/>
    <col min="7" max="7" width="19.7265625" style="137" customWidth="1"/>
    <col min="8" max="16384" width="8" style="133"/>
  </cols>
  <sheetData>
    <row r="1" spans="1:7" s="124" customFormat="1" ht="15" customHeight="1" x14ac:dyDescent="0.25">
      <c r="A1" s="271" t="s">
        <v>485</v>
      </c>
      <c r="B1" s="271"/>
      <c r="C1" s="271"/>
      <c r="D1" s="271"/>
      <c r="E1" s="271"/>
      <c r="F1" s="271"/>
      <c r="G1" s="271"/>
    </row>
    <row r="2" spans="1:7" s="124" customFormat="1" x14ac:dyDescent="0.25">
      <c r="A2" s="123"/>
      <c r="B2" s="125"/>
      <c r="C2" s="125"/>
      <c r="D2" s="125"/>
      <c r="E2" s="125"/>
      <c r="F2" s="125"/>
      <c r="G2" s="125"/>
    </row>
    <row r="3" spans="1:7" s="124" customFormat="1" x14ac:dyDescent="0.25">
      <c r="A3" s="123"/>
      <c r="B3" s="125"/>
      <c r="C3" s="125"/>
      <c r="D3" s="125"/>
      <c r="E3" s="125"/>
      <c r="F3" s="125"/>
      <c r="G3" s="125"/>
    </row>
    <row r="4" spans="1:7" s="124" customFormat="1" x14ac:dyDescent="0.25">
      <c r="A4" s="123"/>
      <c r="B4" s="125"/>
      <c r="C4" s="125"/>
      <c r="D4" s="125"/>
      <c r="E4" s="125"/>
      <c r="F4" s="153" t="s">
        <v>366</v>
      </c>
      <c r="G4" s="153" t="s">
        <v>372</v>
      </c>
    </row>
    <row r="5" spans="1:7" s="124" customFormat="1" ht="31.5" x14ac:dyDescent="0.25">
      <c r="A5" s="123"/>
      <c r="B5" s="125"/>
      <c r="C5" s="125"/>
      <c r="D5" s="125"/>
      <c r="E5" s="125"/>
      <c r="F5" s="127" t="s">
        <v>367</v>
      </c>
      <c r="G5" s="127" t="s">
        <v>423</v>
      </c>
    </row>
    <row r="6" spans="1:7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107</v>
      </c>
      <c r="G6" s="130" t="s">
        <v>373</v>
      </c>
    </row>
    <row r="7" spans="1:7" s="124" customFormat="1" x14ac:dyDescent="0.25">
      <c r="A7" s="123" t="s">
        <v>70</v>
      </c>
      <c r="B7" s="125"/>
      <c r="C7" s="238"/>
      <c r="D7" s="125"/>
      <c r="E7" s="125" t="s">
        <v>374</v>
      </c>
      <c r="F7" s="153" t="s">
        <v>101</v>
      </c>
      <c r="G7" s="125">
        <v>1</v>
      </c>
    </row>
    <row r="8" spans="1:7" x14ac:dyDescent="0.25">
      <c r="A8" s="132" t="s">
        <v>70</v>
      </c>
      <c r="B8" s="136">
        <v>21115</v>
      </c>
      <c r="C8" s="135" t="s">
        <v>58</v>
      </c>
      <c r="D8" s="136">
        <v>24170</v>
      </c>
      <c r="E8" s="135" t="s">
        <v>141</v>
      </c>
      <c r="F8" s="137">
        <f>D8-B8</f>
        <v>3055</v>
      </c>
      <c r="G8" s="168" t="s">
        <v>101</v>
      </c>
    </row>
    <row r="9" spans="1:7" x14ac:dyDescent="0.25">
      <c r="A9" s="132" t="s">
        <v>70</v>
      </c>
      <c r="B9" s="136">
        <v>24170</v>
      </c>
      <c r="C9" s="135" t="s">
        <v>58</v>
      </c>
      <c r="D9" s="136">
        <v>28887</v>
      </c>
      <c r="E9" s="135" t="s">
        <v>141</v>
      </c>
      <c r="F9" s="137">
        <f>D9-B9</f>
        <v>4717</v>
      </c>
      <c r="G9" s="168" t="s">
        <v>101</v>
      </c>
    </row>
    <row r="10" spans="1:7" x14ac:dyDescent="0.25">
      <c r="A10" s="132" t="s">
        <v>70</v>
      </c>
      <c r="B10" s="136">
        <v>455</v>
      </c>
      <c r="C10" s="135" t="s">
        <v>58</v>
      </c>
      <c r="D10" s="136">
        <v>550</v>
      </c>
      <c r="E10" s="135" t="s">
        <v>144</v>
      </c>
      <c r="F10" s="137">
        <v>59</v>
      </c>
      <c r="G10" s="168" t="s">
        <v>101</v>
      </c>
    </row>
    <row r="11" spans="1:7" x14ac:dyDescent="0.25">
      <c r="A11" s="132" t="s">
        <v>70</v>
      </c>
      <c r="B11" s="136">
        <v>946</v>
      </c>
      <c r="C11" s="135" t="s">
        <v>58</v>
      </c>
      <c r="D11" s="136">
        <v>1040</v>
      </c>
      <c r="E11" s="135" t="s">
        <v>145</v>
      </c>
      <c r="F11" s="137">
        <v>57</v>
      </c>
      <c r="G11" s="168" t="s">
        <v>101</v>
      </c>
    </row>
    <row r="12" spans="1:7" x14ac:dyDescent="0.25">
      <c r="A12" s="132" t="s">
        <v>70</v>
      </c>
      <c r="B12" s="136">
        <v>1425</v>
      </c>
      <c r="C12" s="135" t="s">
        <v>58</v>
      </c>
      <c r="D12" s="136">
        <v>1550</v>
      </c>
      <c r="E12" s="135" t="s">
        <v>146</v>
      </c>
      <c r="F12" s="137">
        <v>85</v>
      </c>
      <c r="G12" s="168" t="s">
        <v>101</v>
      </c>
    </row>
    <row r="13" spans="1:7" s="163" customFormat="1" x14ac:dyDescent="0.25">
      <c r="A13" s="162" t="s">
        <v>70</v>
      </c>
      <c r="B13" s="164">
        <v>1935</v>
      </c>
      <c r="C13" s="167" t="s">
        <v>58</v>
      </c>
      <c r="D13" s="164">
        <v>2040</v>
      </c>
      <c r="E13" s="167" t="s">
        <v>147</v>
      </c>
      <c r="F13" s="166">
        <v>69</v>
      </c>
      <c r="G13" s="174" t="s">
        <v>101</v>
      </c>
    </row>
    <row r="14" spans="1:7" x14ac:dyDescent="0.25">
      <c r="A14" s="132" t="s">
        <v>70</v>
      </c>
      <c r="B14" s="136">
        <v>450</v>
      </c>
      <c r="C14" s="135" t="s">
        <v>58</v>
      </c>
      <c r="D14" s="136">
        <v>2640</v>
      </c>
      <c r="E14" s="135" t="s">
        <v>148</v>
      </c>
      <c r="F14" s="137">
        <v>54</v>
      </c>
      <c r="G14" s="168" t="s">
        <v>101</v>
      </c>
    </row>
    <row r="15" spans="1:7" x14ac:dyDescent="0.25">
      <c r="A15" s="132" t="s">
        <v>70</v>
      </c>
      <c r="B15" s="136">
        <v>2945</v>
      </c>
      <c r="C15" s="135" t="s">
        <v>58</v>
      </c>
      <c r="D15" s="136">
        <v>3050</v>
      </c>
      <c r="E15" s="135" t="s">
        <v>149</v>
      </c>
      <c r="F15" s="137">
        <v>69</v>
      </c>
      <c r="G15" s="168" t="s">
        <v>101</v>
      </c>
    </row>
    <row r="16" spans="1:7" x14ac:dyDescent="0.25">
      <c r="A16" s="132" t="s">
        <v>70</v>
      </c>
      <c r="B16" s="136">
        <v>3460</v>
      </c>
      <c r="C16" s="135" t="s">
        <v>58</v>
      </c>
      <c r="D16" s="136">
        <v>3545</v>
      </c>
      <c r="E16" s="135" t="s">
        <v>150</v>
      </c>
      <c r="F16" s="137">
        <v>49</v>
      </c>
      <c r="G16" s="168" t="s">
        <v>101</v>
      </c>
    </row>
    <row r="17" spans="1:7" x14ac:dyDescent="0.25">
      <c r="A17" s="132" t="s">
        <v>70</v>
      </c>
      <c r="B17" s="136">
        <v>3950</v>
      </c>
      <c r="C17" s="135" t="s">
        <v>58</v>
      </c>
      <c r="D17" s="136">
        <v>3977</v>
      </c>
      <c r="E17" s="135" t="s">
        <v>151</v>
      </c>
      <c r="F17" s="137">
        <v>27</v>
      </c>
      <c r="G17" s="168" t="s">
        <v>101</v>
      </c>
    </row>
    <row r="18" spans="1:7" ht="11" thickBot="1" x14ac:dyDescent="0.3">
      <c r="A18" s="132" t="s">
        <v>70</v>
      </c>
      <c r="B18" s="136">
        <v>4447</v>
      </c>
      <c r="C18" s="135" t="s">
        <v>58</v>
      </c>
      <c r="D18" s="136">
        <v>4473</v>
      </c>
      <c r="E18" s="135" t="s">
        <v>237</v>
      </c>
      <c r="F18" s="137">
        <v>29</v>
      </c>
      <c r="G18" s="168" t="s">
        <v>101</v>
      </c>
    </row>
    <row r="19" spans="1:7" x14ac:dyDescent="0.25">
      <c r="E19" s="135" t="s">
        <v>72</v>
      </c>
      <c r="F19" s="142">
        <f>SUM(F8:F18)</f>
        <v>8270</v>
      </c>
      <c r="G19" s="142">
        <f>SUM(G7:G18)</f>
        <v>1</v>
      </c>
    </row>
  </sheetData>
  <mergeCells count="1">
    <mergeCell ref="A1:G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92BCD-B415-41FF-9504-42AF24C86508}">
  <dimension ref="A1:M31"/>
  <sheetViews>
    <sheetView showGridLines="0" workbookViewId="0">
      <selection activeCell="H22" sqref="H22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9.54296875" style="135" customWidth="1"/>
    <col min="6" max="7" width="13.81640625" style="137" customWidth="1"/>
    <col min="8" max="8" width="29.1796875" style="135" customWidth="1"/>
    <col min="9" max="16384" width="8" style="133"/>
  </cols>
  <sheetData>
    <row r="1" spans="1:8" s="124" customFormat="1" ht="15" customHeight="1" x14ac:dyDescent="0.25">
      <c r="A1" s="271" t="s">
        <v>486</v>
      </c>
      <c r="B1" s="271"/>
      <c r="C1" s="271"/>
      <c r="D1" s="271"/>
      <c r="E1" s="271"/>
      <c r="F1" s="271"/>
      <c r="G1" s="271"/>
      <c r="H1" s="271"/>
    </row>
    <row r="2" spans="1:8" s="124" customFormat="1" x14ac:dyDescent="0.25">
      <c r="A2" s="123"/>
      <c r="B2" s="125"/>
      <c r="C2" s="125"/>
      <c r="D2" s="125"/>
      <c r="E2" s="125"/>
      <c r="F2" s="125"/>
      <c r="G2" s="125"/>
      <c r="H2" s="125"/>
    </row>
    <row r="3" spans="1:8" s="124" customFormat="1" x14ac:dyDescent="0.25">
      <c r="A3" s="123"/>
      <c r="B3" s="125"/>
      <c r="C3" s="125"/>
      <c r="D3" s="125"/>
      <c r="E3" s="125"/>
      <c r="F3" s="125" t="s">
        <v>162</v>
      </c>
      <c r="G3" s="125" t="s">
        <v>162</v>
      </c>
      <c r="H3" s="125"/>
    </row>
    <row r="4" spans="1:8" s="124" customFormat="1" x14ac:dyDescent="0.25">
      <c r="A4" s="123"/>
      <c r="B4" s="125"/>
      <c r="C4" s="125"/>
      <c r="D4" s="125"/>
      <c r="E4" s="125"/>
      <c r="F4" s="153" t="s">
        <v>154</v>
      </c>
      <c r="G4" s="153" t="s">
        <v>157</v>
      </c>
      <c r="H4" s="125"/>
    </row>
    <row r="5" spans="1:8" s="124" customFormat="1" x14ac:dyDescent="0.25">
      <c r="A5" s="123"/>
      <c r="B5" s="125"/>
      <c r="C5" s="125"/>
      <c r="D5" s="125"/>
      <c r="E5" s="125"/>
      <c r="F5" s="127" t="s">
        <v>155</v>
      </c>
      <c r="G5" s="127" t="s">
        <v>158</v>
      </c>
      <c r="H5" s="125"/>
    </row>
    <row r="6" spans="1:8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107</v>
      </c>
      <c r="G6" s="130" t="s">
        <v>107</v>
      </c>
      <c r="H6" s="130" t="s">
        <v>7</v>
      </c>
    </row>
    <row r="7" spans="1:8" x14ac:dyDescent="0.25">
      <c r="A7" s="132" t="s">
        <v>70</v>
      </c>
      <c r="B7" s="136" t="s">
        <v>446</v>
      </c>
      <c r="C7" s="135" t="s">
        <v>58</v>
      </c>
      <c r="D7" s="136" t="s">
        <v>462</v>
      </c>
      <c r="E7" s="135" t="s">
        <v>463</v>
      </c>
      <c r="F7" s="137">
        <v>115</v>
      </c>
      <c r="G7" s="177" t="s">
        <v>101</v>
      </c>
    </row>
    <row r="8" spans="1:8" x14ac:dyDescent="0.25">
      <c r="A8" s="132" t="s">
        <v>70</v>
      </c>
      <c r="B8" s="136">
        <v>21115</v>
      </c>
      <c r="C8" s="135" t="s">
        <v>58</v>
      </c>
      <c r="D8" s="136">
        <v>21210</v>
      </c>
      <c r="E8" s="175" t="s">
        <v>99</v>
      </c>
      <c r="F8" s="176">
        <v>120</v>
      </c>
      <c r="G8" s="177" t="s">
        <v>101</v>
      </c>
    </row>
    <row r="9" spans="1:8" x14ac:dyDescent="0.25">
      <c r="A9" s="132" t="s">
        <v>70</v>
      </c>
      <c r="B9" s="136">
        <v>21115</v>
      </c>
      <c r="C9" s="135" t="s">
        <v>58</v>
      </c>
      <c r="D9" s="136">
        <v>21212</v>
      </c>
      <c r="E9" s="175" t="s">
        <v>83</v>
      </c>
      <c r="F9" s="176">
        <v>115</v>
      </c>
      <c r="G9" s="177" t="s">
        <v>101</v>
      </c>
    </row>
    <row r="10" spans="1:8" x14ac:dyDescent="0.25">
      <c r="A10" s="132" t="s">
        <v>70</v>
      </c>
      <c r="B10" s="136">
        <v>21238</v>
      </c>
      <c r="C10" s="135" t="s">
        <v>58</v>
      </c>
      <c r="D10" s="136">
        <v>21534</v>
      </c>
      <c r="E10" s="175" t="s">
        <v>83</v>
      </c>
      <c r="F10" s="176">
        <v>342</v>
      </c>
      <c r="G10" s="177" t="s">
        <v>101</v>
      </c>
    </row>
    <row r="11" spans="1:8" x14ac:dyDescent="0.25">
      <c r="A11" s="132" t="s">
        <v>70</v>
      </c>
      <c r="B11" s="136">
        <v>21238</v>
      </c>
      <c r="C11" s="135" t="s">
        <v>58</v>
      </c>
      <c r="D11" s="136">
        <v>21533</v>
      </c>
      <c r="E11" s="175" t="s">
        <v>99</v>
      </c>
      <c r="F11" s="176">
        <v>332</v>
      </c>
      <c r="G11" s="177" t="s">
        <v>101</v>
      </c>
    </row>
    <row r="12" spans="1:8" s="163" customFormat="1" x14ac:dyDescent="0.25">
      <c r="A12" s="162" t="s">
        <v>70</v>
      </c>
      <c r="B12" s="164">
        <v>21565</v>
      </c>
      <c r="C12" s="167" t="s">
        <v>58</v>
      </c>
      <c r="D12" s="164">
        <v>21835</v>
      </c>
      <c r="E12" s="184" t="s">
        <v>83</v>
      </c>
      <c r="F12" s="186">
        <v>300</v>
      </c>
      <c r="G12" s="186">
        <v>5</v>
      </c>
      <c r="H12" s="167"/>
    </row>
    <row r="13" spans="1:8" x14ac:dyDescent="0.25">
      <c r="A13" s="132" t="s">
        <v>70</v>
      </c>
      <c r="B13" s="136">
        <v>21563</v>
      </c>
      <c r="C13" s="135" t="s">
        <v>58</v>
      </c>
      <c r="D13" s="136">
        <v>21833</v>
      </c>
      <c r="E13" s="175" t="s">
        <v>99</v>
      </c>
      <c r="F13" s="176">
        <v>287</v>
      </c>
      <c r="G13" s="177">
        <v>5</v>
      </c>
    </row>
    <row r="14" spans="1:8" x14ac:dyDescent="0.25">
      <c r="A14" s="132" t="s">
        <v>70</v>
      </c>
      <c r="B14" s="136">
        <v>21945</v>
      </c>
      <c r="C14" s="135" t="s">
        <v>58</v>
      </c>
      <c r="D14" s="136">
        <v>22680</v>
      </c>
      <c r="E14" s="175" t="s">
        <v>83</v>
      </c>
      <c r="F14" s="176">
        <v>774</v>
      </c>
      <c r="G14" s="177">
        <v>5</v>
      </c>
    </row>
    <row r="15" spans="1:8" x14ac:dyDescent="0.25">
      <c r="A15" s="132" t="s">
        <v>70</v>
      </c>
      <c r="B15" s="136">
        <v>21899</v>
      </c>
      <c r="C15" s="135" t="s">
        <v>58</v>
      </c>
      <c r="D15" s="136">
        <v>22680</v>
      </c>
      <c r="E15" s="175" t="s">
        <v>99</v>
      </c>
      <c r="F15" s="176">
        <v>796</v>
      </c>
      <c r="G15" s="176">
        <v>5</v>
      </c>
    </row>
    <row r="16" spans="1:8" x14ac:dyDescent="0.25">
      <c r="A16" s="132" t="s">
        <v>70</v>
      </c>
      <c r="B16" s="136">
        <v>22707</v>
      </c>
      <c r="C16" s="135" t="s">
        <v>58</v>
      </c>
      <c r="D16" s="136">
        <v>23050</v>
      </c>
      <c r="E16" s="175" t="s">
        <v>83</v>
      </c>
      <c r="F16" s="176">
        <v>402</v>
      </c>
      <c r="G16" s="177" t="s">
        <v>101</v>
      </c>
    </row>
    <row r="17" spans="1:13" s="163" customFormat="1" x14ac:dyDescent="0.25">
      <c r="A17" s="162" t="s">
        <v>70</v>
      </c>
      <c r="B17" s="164">
        <v>22708</v>
      </c>
      <c r="C17" s="167" t="s">
        <v>58</v>
      </c>
      <c r="D17" s="164">
        <v>23045</v>
      </c>
      <c r="E17" s="184" t="s">
        <v>99</v>
      </c>
      <c r="F17" s="186">
        <v>365</v>
      </c>
      <c r="G17" s="185" t="s">
        <v>101</v>
      </c>
      <c r="H17" s="167"/>
      <c r="L17" s="186"/>
      <c r="M17" s="185"/>
    </row>
    <row r="18" spans="1:13" x14ac:dyDescent="0.25">
      <c r="A18" s="132" t="s">
        <v>70</v>
      </c>
      <c r="B18" s="136">
        <v>23073</v>
      </c>
      <c r="C18" s="135" t="s">
        <v>58</v>
      </c>
      <c r="D18" s="136">
        <v>23417</v>
      </c>
      <c r="E18" s="175" t="s">
        <v>83</v>
      </c>
      <c r="F18" s="176">
        <v>390</v>
      </c>
      <c r="G18" s="177" t="s">
        <v>101</v>
      </c>
      <c r="L18" s="176"/>
      <c r="M18" s="177"/>
    </row>
    <row r="19" spans="1:13" x14ac:dyDescent="0.25">
      <c r="A19" s="132" t="s">
        <v>70</v>
      </c>
      <c r="B19" s="136">
        <v>23073</v>
      </c>
      <c r="C19" s="135" t="s">
        <v>58</v>
      </c>
      <c r="D19" s="136">
        <v>23418</v>
      </c>
      <c r="E19" s="175" t="s">
        <v>99</v>
      </c>
      <c r="F19" s="176">
        <v>378</v>
      </c>
      <c r="G19" s="177" t="s">
        <v>101</v>
      </c>
      <c r="L19" s="176"/>
      <c r="M19" s="177"/>
    </row>
    <row r="20" spans="1:13" x14ac:dyDescent="0.25">
      <c r="A20" s="132" t="s">
        <v>70</v>
      </c>
      <c r="B20" s="134">
        <v>23434</v>
      </c>
      <c r="C20" s="135" t="s">
        <v>58</v>
      </c>
      <c r="D20" s="136">
        <v>23775</v>
      </c>
      <c r="E20" s="175" t="s">
        <v>83</v>
      </c>
      <c r="F20" s="176">
        <v>383</v>
      </c>
      <c r="G20" s="177" t="s">
        <v>101</v>
      </c>
      <c r="L20" s="176"/>
      <c r="M20" s="177"/>
    </row>
    <row r="21" spans="1:13" x14ac:dyDescent="0.25">
      <c r="A21" s="132" t="s">
        <v>70</v>
      </c>
      <c r="B21" s="136">
        <v>23434</v>
      </c>
      <c r="C21" s="135" t="s">
        <v>58</v>
      </c>
      <c r="D21" s="136">
        <v>23778</v>
      </c>
      <c r="E21" s="175" t="s">
        <v>99</v>
      </c>
      <c r="F21" s="176">
        <v>383</v>
      </c>
      <c r="G21" s="177" t="s">
        <v>101</v>
      </c>
      <c r="L21" s="176"/>
      <c r="M21" s="176"/>
    </row>
    <row r="22" spans="1:13" x14ac:dyDescent="0.25">
      <c r="A22" s="132" t="s">
        <v>70</v>
      </c>
      <c r="B22" s="136">
        <v>23806</v>
      </c>
      <c r="C22" s="135" t="s">
        <v>58</v>
      </c>
      <c r="D22" s="136">
        <v>24133</v>
      </c>
      <c r="E22" s="175" t="s">
        <v>83</v>
      </c>
      <c r="F22" s="176">
        <v>337</v>
      </c>
      <c r="G22" s="177" t="s">
        <v>101</v>
      </c>
      <c r="L22" s="176"/>
      <c r="M22" s="177"/>
    </row>
    <row r="23" spans="1:13" ht="11" thickBot="1" x14ac:dyDescent="0.3">
      <c r="A23" s="132" t="s">
        <v>70</v>
      </c>
      <c r="B23" s="136">
        <v>23806</v>
      </c>
      <c r="C23" s="135" t="s">
        <v>58</v>
      </c>
      <c r="D23" s="136">
        <v>24125</v>
      </c>
      <c r="E23" s="175" t="s">
        <v>99</v>
      </c>
      <c r="F23" s="176">
        <v>342</v>
      </c>
      <c r="G23" s="177" t="s">
        <v>101</v>
      </c>
      <c r="L23" s="176"/>
      <c r="M23" s="177"/>
    </row>
    <row r="24" spans="1:13" x14ac:dyDescent="0.25">
      <c r="E24" s="135" t="s">
        <v>163</v>
      </c>
      <c r="F24" s="142">
        <f>SUM(F7:F23)</f>
        <v>6161</v>
      </c>
      <c r="G24" s="142">
        <f>SUM(G8:G23)</f>
        <v>20</v>
      </c>
      <c r="H24" s="139"/>
      <c r="L24" s="176"/>
      <c r="M24" s="177"/>
    </row>
    <row r="25" spans="1:13" x14ac:dyDescent="0.25">
      <c r="L25" s="176"/>
      <c r="M25" s="177"/>
    </row>
    <row r="26" spans="1:13" x14ac:dyDescent="0.25">
      <c r="B26" s="281" t="s">
        <v>164</v>
      </c>
      <c r="C26" s="281"/>
      <c r="D26" s="281"/>
      <c r="E26" s="281"/>
      <c r="F26" s="281"/>
      <c r="L26" s="176"/>
      <c r="M26" s="177"/>
    </row>
    <row r="27" spans="1:13" x14ac:dyDescent="0.25">
      <c r="L27" s="176"/>
      <c r="M27" s="177"/>
    </row>
    <row r="28" spans="1:13" x14ac:dyDescent="0.25">
      <c r="L28" s="176"/>
      <c r="M28" s="177"/>
    </row>
    <row r="29" spans="1:13" x14ac:dyDescent="0.25">
      <c r="L29" s="176"/>
      <c r="M29" s="177"/>
    </row>
    <row r="30" spans="1:13" x14ac:dyDescent="0.25">
      <c r="L30" s="176"/>
      <c r="M30" s="177"/>
    </row>
    <row r="31" spans="1:13" x14ac:dyDescent="0.25">
      <c r="L31" s="176"/>
      <c r="M31" s="177"/>
    </row>
  </sheetData>
  <mergeCells count="2">
    <mergeCell ref="A1:H1"/>
    <mergeCell ref="B26:F26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A83CF-F7E1-41F5-8032-8A644A861DF7}">
  <dimension ref="A1:H49"/>
  <sheetViews>
    <sheetView showGridLines="0" workbookViewId="0">
      <selection activeCell="L2" activeCellId="4" sqref="B1:B1048576 F1:F1048576 H1:H1048576 J1:J1048576 L1:L1048576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9.54296875" style="135" customWidth="1"/>
    <col min="6" max="7" width="13.81640625" style="137" customWidth="1"/>
    <col min="8" max="8" width="29.1796875" style="135" customWidth="1"/>
    <col min="9" max="16384" width="8" style="133"/>
  </cols>
  <sheetData>
    <row r="1" spans="1:8" s="124" customFormat="1" ht="15" customHeight="1" x14ac:dyDescent="0.25">
      <c r="A1" s="271" t="s">
        <v>487</v>
      </c>
      <c r="B1" s="271"/>
      <c r="C1" s="271"/>
      <c r="D1" s="271"/>
      <c r="E1" s="271"/>
      <c r="F1" s="271"/>
      <c r="G1" s="271"/>
      <c r="H1" s="271"/>
    </row>
    <row r="2" spans="1:8" s="124" customFormat="1" x14ac:dyDescent="0.25">
      <c r="A2" s="123"/>
      <c r="B2" s="125"/>
      <c r="C2" s="125"/>
      <c r="D2" s="125"/>
      <c r="E2" s="125"/>
      <c r="F2" s="125"/>
      <c r="G2" s="125"/>
      <c r="H2" s="125"/>
    </row>
    <row r="3" spans="1:8" s="124" customFormat="1" x14ac:dyDescent="0.25">
      <c r="A3" s="123"/>
      <c r="B3" s="125"/>
      <c r="C3" s="125"/>
      <c r="D3" s="125"/>
      <c r="E3" s="125"/>
      <c r="F3" s="125" t="s">
        <v>162</v>
      </c>
      <c r="G3" s="125" t="s">
        <v>162</v>
      </c>
      <c r="H3" s="125"/>
    </row>
    <row r="4" spans="1:8" s="124" customFormat="1" x14ac:dyDescent="0.25">
      <c r="A4" s="123"/>
      <c r="B4" s="125"/>
      <c r="C4" s="125"/>
      <c r="D4" s="125"/>
      <c r="E4" s="125"/>
      <c r="F4" s="153" t="s">
        <v>154</v>
      </c>
      <c r="G4" s="153" t="s">
        <v>157</v>
      </c>
      <c r="H4" s="125"/>
    </row>
    <row r="5" spans="1:8" s="124" customFormat="1" x14ac:dyDescent="0.25">
      <c r="A5" s="123"/>
      <c r="B5" s="125"/>
      <c r="C5" s="125"/>
      <c r="D5" s="125"/>
      <c r="E5" s="125"/>
      <c r="F5" s="127" t="s">
        <v>155</v>
      </c>
      <c r="G5" s="127" t="s">
        <v>158</v>
      </c>
      <c r="H5" s="125"/>
    </row>
    <row r="6" spans="1:8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107</v>
      </c>
      <c r="G6" s="130" t="s">
        <v>107</v>
      </c>
      <c r="H6" s="130" t="s">
        <v>7</v>
      </c>
    </row>
    <row r="7" spans="1:8" x14ac:dyDescent="0.25">
      <c r="A7" s="132" t="s">
        <v>70</v>
      </c>
      <c r="B7" s="136">
        <v>21115</v>
      </c>
      <c r="C7" s="135" t="s">
        <v>58</v>
      </c>
      <c r="D7" s="136">
        <v>21205</v>
      </c>
      <c r="E7" s="175" t="s">
        <v>99</v>
      </c>
      <c r="F7" s="176">
        <v>117</v>
      </c>
      <c r="G7" s="177" t="s">
        <v>101</v>
      </c>
    </row>
    <row r="8" spans="1:8" x14ac:dyDescent="0.25">
      <c r="A8" s="132" t="s">
        <v>70</v>
      </c>
      <c r="B8" s="136">
        <v>21242</v>
      </c>
      <c r="C8" s="135" t="s">
        <v>58</v>
      </c>
      <c r="D8" s="136">
        <v>21395</v>
      </c>
      <c r="E8" s="175" t="s">
        <v>83</v>
      </c>
      <c r="F8" s="177" t="s">
        <v>101</v>
      </c>
      <c r="G8" s="177">
        <v>156</v>
      </c>
    </row>
    <row r="9" spans="1:8" x14ac:dyDescent="0.25">
      <c r="A9" s="132" t="s">
        <v>70</v>
      </c>
      <c r="B9" s="136">
        <v>21243</v>
      </c>
      <c r="C9" s="135" t="s">
        <v>58</v>
      </c>
      <c r="D9" s="136">
        <v>21264</v>
      </c>
      <c r="E9" s="175" t="s">
        <v>99</v>
      </c>
      <c r="F9" s="176">
        <v>33</v>
      </c>
      <c r="G9" s="176">
        <v>5</v>
      </c>
    </row>
    <row r="10" spans="1:8" x14ac:dyDescent="0.25">
      <c r="A10" s="132" t="s">
        <v>70</v>
      </c>
      <c r="B10" s="136">
        <v>21325</v>
      </c>
      <c r="C10" s="135" t="s">
        <v>58</v>
      </c>
      <c r="D10" s="136">
        <v>23155</v>
      </c>
      <c r="E10" s="175" t="s">
        <v>99</v>
      </c>
      <c r="F10" s="177" t="s">
        <v>101</v>
      </c>
      <c r="G10" s="176">
        <v>29</v>
      </c>
    </row>
    <row r="11" spans="1:8" x14ac:dyDescent="0.25">
      <c r="A11" s="132" t="s">
        <v>70</v>
      </c>
      <c r="B11" s="136">
        <v>21378</v>
      </c>
      <c r="C11" s="135" t="s">
        <v>58</v>
      </c>
      <c r="D11" s="136">
        <v>21418</v>
      </c>
      <c r="E11" s="175" t="s">
        <v>99</v>
      </c>
      <c r="F11" s="177" t="s">
        <v>101</v>
      </c>
      <c r="G11" s="176">
        <v>40</v>
      </c>
    </row>
    <row r="12" spans="1:8" s="163" customFormat="1" x14ac:dyDescent="0.25">
      <c r="A12" s="162" t="s">
        <v>70</v>
      </c>
      <c r="B12" s="164">
        <v>21429</v>
      </c>
      <c r="C12" s="167" t="s">
        <v>58</v>
      </c>
      <c r="D12" s="164">
        <v>21447</v>
      </c>
      <c r="E12" s="184" t="s">
        <v>83</v>
      </c>
      <c r="F12" s="185" t="s">
        <v>101</v>
      </c>
      <c r="G12" s="186">
        <v>18</v>
      </c>
      <c r="H12" s="167"/>
    </row>
    <row r="13" spans="1:8" x14ac:dyDescent="0.25">
      <c r="A13" s="132" t="s">
        <v>70</v>
      </c>
      <c r="B13" s="136">
        <v>21493</v>
      </c>
      <c r="C13" s="135" t="s">
        <v>58</v>
      </c>
      <c r="D13" s="136">
        <v>21526</v>
      </c>
      <c r="E13" s="175" t="s">
        <v>83</v>
      </c>
      <c r="F13" s="177" t="s">
        <v>101</v>
      </c>
      <c r="G13" s="176">
        <v>8</v>
      </c>
    </row>
    <row r="14" spans="1:8" x14ac:dyDescent="0.25">
      <c r="A14" s="132" t="s">
        <v>70</v>
      </c>
      <c r="B14" s="136">
        <v>21506</v>
      </c>
      <c r="C14" s="135" t="s">
        <v>58</v>
      </c>
      <c r="D14" s="136">
        <v>21519</v>
      </c>
      <c r="E14" s="175" t="s">
        <v>99</v>
      </c>
      <c r="F14" s="177" t="s">
        <v>101</v>
      </c>
      <c r="G14" s="176">
        <v>9</v>
      </c>
    </row>
    <row r="15" spans="1:8" x14ac:dyDescent="0.25">
      <c r="A15" s="132" t="s">
        <v>70</v>
      </c>
      <c r="B15" s="136">
        <v>21573</v>
      </c>
      <c r="C15" s="135" t="s">
        <v>58</v>
      </c>
      <c r="D15" s="136">
        <v>21586</v>
      </c>
      <c r="E15" s="175" t="s">
        <v>83</v>
      </c>
      <c r="F15" s="177" t="s">
        <v>101</v>
      </c>
      <c r="G15" s="176">
        <v>19</v>
      </c>
    </row>
    <row r="16" spans="1:8" x14ac:dyDescent="0.25">
      <c r="A16" s="132" t="s">
        <v>70</v>
      </c>
      <c r="B16" s="136">
        <v>21576</v>
      </c>
      <c r="C16" s="135" t="s">
        <v>58</v>
      </c>
      <c r="D16" s="136">
        <v>21584</v>
      </c>
      <c r="E16" s="175" t="s">
        <v>99</v>
      </c>
      <c r="F16" s="177" t="s">
        <v>101</v>
      </c>
      <c r="G16" s="176">
        <v>9</v>
      </c>
    </row>
    <row r="17" spans="1:8" s="163" customFormat="1" x14ac:dyDescent="0.25">
      <c r="A17" s="162" t="s">
        <v>70</v>
      </c>
      <c r="B17" s="164">
        <v>21627</v>
      </c>
      <c r="C17" s="167" t="s">
        <v>58</v>
      </c>
      <c r="D17" s="164">
        <v>21641</v>
      </c>
      <c r="E17" s="184" t="s">
        <v>83</v>
      </c>
      <c r="F17" s="185" t="s">
        <v>101</v>
      </c>
      <c r="G17" s="186">
        <v>14</v>
      </c>
      <c r="H17" s="167"/>
    </row>
    <row r="18" spans="1:8" x14ac:dyDescent="0.25">
      <c r="A18" s="132" t="s">
        <v>70</v>
      </c>
      <c r="B18" s="136">
        <v>21700</v>
      </c>
      <c r="C18" s="135" t="s">
        <v>58</v>
      </c>
      <c r="D18" s="136">
        <v>21714</v>
      </c>
      <c r="E18" s="175" t="s">
        <v>99</v>
      </c>
      <c r="F18" s="177" t="s">
        <v>101</v>
      </c>
      <c r="G18" s="176">
        <v>14</v>
      </c>
    </row>
    <row r="19" spans="1:8" x14ac:dyDescent="0.25">
      <c r="A19" s="132" t="s">
        <v>70</v>
      </c>
      <c r="B19" s="136">
        <v>21702</v>
      </c>
      <c r="C19" s="135" t="s">
        <v>58</v>
      </c>
      <c r="D19" s="136">
        <v>21716</v>
      </c>
      <c r="E19" s="175" t="s">
        <v>83</v>
      </c>
      <c r="F19" s="177" t="s">
        <v>101</v>
      </c>
      <c r="G19" s="176">
        <v>10</v>
      </c>
    </row>
    <row r="20" spans="1:8" x14ac:dyDescent="0.25">
      <c r="A20" s="132" t="s">
        <v>70</v>
      </c>
      <c r="B20" s="136">
        <v>21733</v>
      </c>
      <c r="C20" s="135" t="s">
        <v>58</v>
      </c>
      <c r="D20" s="136">
        <v>21767</v>
      </c>
      <c r="E20" s="175" t="s">
        <v>99</v>
      </c>
      <c r="F20" s="177" t="s">
        <v>101</v>
      </c>
      <c r="G20" s="176">
        <v>34</v>
      </c>
    </row>
    <row r="21" spans="1:8" x14ac:dyDescent="0.25">
      <c r="A21" s="132" t="s">
        <v>70</v>
      </c>
      <c r="B21" s="136">
        <v>21952</v>
      </c>
      <c r="C21" s="135" t="s">
        <v>58</v>
      </c>
      <c r="D21" s="136">
        <v>22055</v>
      </c>
      <c r="E21" s="175" t="s">
        <v>83</v>
      </c>
      <c r="F21" s="177" t="s">
        <v>101</v>
      </c>
      <c r="G21" s="176">
        <v>103</v>
      </c>
    </row>
    <row r="22" spans="1:8" s="163" customFormat="1" x14ac:dyDescent="0.25">
      <c r="A22" s="162" t="s">
        <v>70</v>
      </c>
      <c r="B22" s="164">
        <v>22025</v>
      </c>
      <c r="C22" s="167" t="s">
        <v>58</v>
      </c>
      <c r="D22" s="164">
        <v>22047</v>
      </c>
      <c r="E22" s="184" t="s">
        <v>99</v>
      </c>
      <c r="F22" s="185" t="s">
        <v>101</v>
      </c>
      <c r="G22" s="186">
        <v>22</v>
      </c>
      <c r="H22" s="167"/>
    </row>
    <row r="23" spans="1:8" x14ac:dyDescent="0.25">
      <c r="A23" s="132" t="s">
        <v>70</v>
      </c>
      <c r="B23" s="136">
        <v>22127</v>
      </c>
      <c r="C23" s="135" t="s">
        <v>58</v>
      </c>
      <c r="D23" s="136">
        <v>22144</v>
      </c>
      <c r="E23" s="175" t="s">
        <v>99</v>
      </c>
      <c r="F23" s="177" t="s">
        <v>101</v>
      </c>
      <c r="G23" s="176">
        <v>18</v>
      </c>
    </row>
    <row r="24" spans="1:8" x14ac:dyDescent="0.25">
      <c r="A24" s="132" t="s">
        <v>70</v>
      </c>
      <c r="B24" s="136">
        <v>22157</v>
      </c>
      <c r="C24" s="135" t="s">
        <v>58</v>
      </c>
      <c r="D24" s="136">
        <v>22174</v>
      </c>
      <c r="E24" s="175" t="s">
        <v>83</v>
      </c>
      <c r="F24" s="177" t="s">
        <v>101</v>
      </c>
      <c r="G24" s="176">
        <v>17</v>
      </c>
    </row>
    <row r="25" spans="1:8" x14ac:dyDescent="0.25">
      <c r="A25" s="132" t="s">
        <v>70</v>
      </c>
      <c r="B25" s="136">
        <v>22239</v>
      </c>
      <c r="C25" s="135" t="s">
        <v>58</v>
      </c>
      <c r="D25" s="136">
        <v>22273</v>
      </c>
      <c r="E25" s="175" t="s">
        <v>99</v>
      </c>
      <c r="F25" s="177" t="s">
        <v>101</v>
      </c>
      <c r="G25" s="176">
        <v>34</v>
      </c>
    </row>
    <row r="26" spans="1:8" x14ac:dyDescent="0.25">
      <c r="A26" s="132" t="s">
        <v>70</v>
      </c>
      <c r="B26" s="136">
        <v>22242</v>
      </c>
      <c r="C26" s="135" t="s">
        <v>58</v>
      </c>
      <c r="D26" s="136">
        <v>22265</v>
      </c>
      <c r="E26" s="175" t="s">
        <v>83</v>
      </c>
      <c r="F26" s="177" t="s">
        <v>101</v>
      </c>
      <c r="G26" s="176">
        <v>23</v>
      </c>
    </row>
    <row r="27" spans="1:8" s="163" customFormat="1" x14ac:dyDescent="0.25">
      <c r="A27" s="162" t="s">
        <v>70</v>
      </c>
      <c r="B27" s="164">
        <v>22283</v>
      </c>
      <c r="C27" s="167" t="s">
        <v>58</v>
      </c>
      <c r="D27" s="164">
        <v>22301</v>
      </c>
      <c r="E27" s="184" t="s">
        <v>83</v>
      </c>
      <c r="F27" s="186">
        <v>18</v>
      </c>
      <c r="G27" s="185" t="s">
        <v>101</v>
      </c>
      <c r="H27" s="167"/>
    </row>
    <row r="28" spans="1:8" x14ac:dyDescent="0.25">
      <c r="A28" s="132" t="s">
        <v>70</v>
      </c>
      <c r="B28" s="136">
        <v>22301</v>
      </c>
      <c r="C28" s="135" t="s">
        <v>58</v>
      </c>
      <c r="D28" s="136">
        <v>22320</v>
      </c>
      <c r="E28" s="175" t="s">
        <v>99</v>
      </c>
      <c r="F28" s="176">
        <v>19</v>
      </c>
      <c r="G28" s="177" t="s">
        <v>101</v>
      </c>
    </row>
    <row r="29" spans="1:8" x14ac:dyDescent="0.25">
      <c r="A29" s="132" t="s">
        <v>70</v>
      </c>
      <c r="B29" s="136">
        <v>22331</v>
      </c>
      <c r="C29" s="135" t="s">
        <v>58</v>
      </c>
      <c r="D29" s="136">
        <v>22354</v>
      </c>
      <c r="E29" s="175" t="s">
        <v>83</v>
      </c>
      <c r="F29" s="177" t="s">
        <v>101</v>
      </c>
      <c r="G29" s="176">
        <v>22</v>
      </c>
    </row>
    <row r="30" spans="1:8" x14ac:dyDescent="0.25">
      <c r="A30" s="132" t="s">
        <v>70</v>
      </c>
      <c r="B30" s="136">
        <v>22442</v>
      </c>
      <c r="C30" s="135" t="s">
        <v>58</v>
      </c>
      <c r="D30" s="136">
        <v>22457</v>
      </c>
      <c r="E30" s="175" t="s">
        <v>99</v>
      </c>
      <c r="F30" s="176">
        <v>15</v>
      </c>
      <c r="G30" s="177" t="s">
        <v>101</v>
      </c>
    </row>
    <row r="31" spans="1:8" x14ac:dyDescent="0.25">
      <c r="A31" s="132" t="s">
        <v>70</v>
      </c>
      <c r="B31" s="136">
        <v>22458</v>
      </c>
      <c r="C31" s="135" t="s">
        <v>58</v>
      </c>
      <c r="D31" s="136">
        <v>22474</v>
      </c>
      <c r="E31" s="175" t="s">
        <v>83</v>
      </c>
      <c r="F31" s="177" t="s">
        <v>101</v>
      </c>
      <c r="G31" s="176">
        <v>16</v>
      </c>
    </row>
    <row r="32" spans="1:8" s="163" customFormat="1" x14ac:dyDescent="0.25">
      <c r="A32" s="162" t="s">
        <v>70</v>
      </c>
      <c r="B32" s="164">
        <v>22487</v>
      </c>
      <c r="C32" s="167" t="s">
        <v>58</v>
      </c>
      <c r="D32" s="164">
        <v>22503</v>
      </c>
      <c r="E32" s="184" t="s">
        <v>99</v>
      </c>
      <c r="F32" s="185" t="s">
        <v>101</v>
      </c>
      <c r="G32" s="186">
        <v>16</v>
      </c>
      <c r="H32" s="167"/>
    </row>
    <row r="33" spans="1:8" x14ac:dyDescent="0.25">
      <c r="A33" s="132" t="s">
        <v>70</v>
      </c>
      <c r="B33" s="136" t="s">
        <v>493</v>
      </c>
      <c r="C33" s="135" t="s">
        <v>58</v>
      </c>
      <c r="D33" s="136" t="s">
        <v>494</v>
      </c>
      <c r="E33" s="175" t="s">
        <v>83</v>
      </c>
      <c r="F33" s="177" t="s">
        <v>101</v>
      </c>
      <c r="G33" s="176">
        <v>186</v>
      </c>
    </row>
    <row r="34" spans="1:8" x14ac:dyDescent="0.25">
      <c r="A34" s="132" t="s">
        <v>70</v>
      </c>
      <c r="B34" s="136">
        <v>22613</v>
      </c>
      <c r="C34" s="135" t="s">
        <v>58</v>
      </c>
      <c r="D34" s="136">
        <v>22627</v>
      </c>
      <c r="E34" s="175" t="s">
        <v>99</v>
      </c>
      <c r="F34" s="177" t="s">
        <v>101</v>
      </c>
      <c r="G34" s="176">
        <v>14</v>
      </c>
    </row>
    <row r="35" spans="1:8" x14ac:dyDescent="0.25">
      <c r="A35" s="132" t="s">
        <v>70</v>
      </c>
      <c r="B35" s="136">
        <v>22661</v>
      </c>
      <c r="C35" s="135" t="s">
        <v>58</v>
      </c>
      <c r="D35" s="136">
        <v>22665</v>
      </c>
      <c r="E35" s="175" t="s">
        <v>83</v>
      </c>
      <c r="F35" s="177" t="s">
        <v>101</v>
      </c>
      <c r="G35" s="176">
        <v>8</v>
      </c>
    </row>
    <row r="36" spans="1:8" x14ac:dyDescent="0.25">
      <c r="A36" s="132" t="s">
        <v>70</v>
      </c>
      <c r="B36" s="136">
        <v>22657</v>
      </c>
      <c r="C36" s="135" t="s">
        <v>58</v>
      </c>
      <c r="D36" s="136">
        <v>22667</v>
      </c>
      <c r="E36" s="175" t="s">
        <v>99</v>
      </c>
      <c r="F36" s="177" t="s">
        <v>101</v>
      </c>
      <c r="G36" s="176">
        <v>9</v>
      </c>
    </row>
    <row r="37" spans="1:8" s="163" customFormat="1" x14ac:dyDescent="0.25">
      <c r="A37" s="162" t="s">
        <v>70</v>
      </c>
      <c r="B37" s="164">
        <v>22721</v>
      </c>
      <c r="C37" s="167" t="s">
        <v>58</v>
      </c>
      <c r="D37" s="164">
        <v>22745</v>
      </c>
      <c r="E37" s="184" t="s">
        <v>83</v>
      </c>
      <c r="F37" s="185" t="s">
        <v>101</v>
      </c>
      <c r="G37" s="186">
        <v>11</v>
      </c>
      <c r="H37" s="167"/>
    </row>
    <row r="38" spans="1:8" x14ac:dyDescent="0.25">
      <c r="A38" s="132" t="s">
        <v>70</v>
      </c>
      <c r="B38" s="136">
        <v>22722</v>
      </c>
      <c r="C38" s="135" t="s">
        <v>58</v>
      </c>
      <c r="D38" s="136">
        <v>22747</v>
      </c>
      <c r="E38" s="175" t="s">
        <v>99</v>
      </c>
      <c r="F38" s="177" t="s">
        <v>101</v>
      </c>
      <c r="G38" s="176">
        <v>8</v>
      </c>
    </row>
    <row r="39" spans="1:8" x14ac:dyDescent="0.25">
      <c r="A39" s="132" t="s">
        <v>70</v>
      </c>
      <c r="B39" s="136">
        <v>22830</v>
      </c>
      <c r="C39" s="135" t="s">
        <v>58</v>
      </c>
      <c r="D39" s="136">
        <v>22845</v>
      </c>
      <c r="E39" s="175" t="s">
        <v>99</v>
      </c>
      <c r="F39" s="177" t="s">
        <v>101</v>
      </c>
      <c r="G39" s="176">
        <v>15</v>
      </c>
    </row>
    <row r="40" spans="1:8" x14ac:dyDescent="0.25">
      <c r="A40" s="132" t="s">
        <v>70</v>
      </c>
      <c r="B40" s="136">
        <v>22869</v>
      </c>
      <c r="C40" s="135" t="s">
        <v>58</v>
      </c>
      <c r="D40" s="136">
        <v>22884</v>
      </c>
      <c r="E40" s="175" t="s">
        <v>99</v>
      </c>
      <c r="F40" s="177" t="s">
        <v>101</v>
      </c>
      <c r="G40" s="176">
        <v>15</v>
      </c>
    </row>
    <row r="41" spans="1:8" x14ac:dyDescent="0.25">
      <c r="A41" s="132" t="s">
        <v>70</v>
      </c>
      <c r="B41" s="136">
        <v>22870</v>
      </c>
      <c r="C41" s="135" t="s">
        <v>58</v>
      </c>
      <c r="D41" s="136">
        <v>22885</v>
      </c>
      <c r="E41" s="175" t="s">
        <v>83</v>
      </c>
      <c r="F41" s="177" t="s">
        <v>101</v>
      </c>
      <c r="G41" s="176">
        <v>9</v>
      </c>
    </row>
    <row r="42" spans="1:8" s="163" customFormat="1" x14ac:dyDescent="0.25">
      <c r="A42" s="162" t="s">
        <v>70</v>
      </c>
      <c r="B42" s="164">
        <v>23014</v>
      </c>
      <c r="C42" s="167" t="s">
        <v>58</v>
      </c>
      <c r="D42" s="164">
        <v>23032</v>
      </c>
      <c r="E42" s="184" t="s">
        <v>83</v>
      </c>
      <c r="F42" s="185" t="s">
        <v>101</v>
      </c>
      <c r="G42" s="186">
        <v>8</v>
      </c>
      <c r="H42" s="167"/>
    </row>
    <row r="43" spans="1:8" x14ac:dyDescent="0.25">
      <c r="A43" s="132" t="s">
        <v>70</v>
      </c>
      <c r="B43" s="136">
        <v>23016</v>
      </c>
      <c r="C43" s="135" t="s">
        <v>58</v>
      </c>
      <c r="D43" s="136">
        <v>23033</v>
      </c>
      <c r="E43" s="175" t="s">
        <v>99</v>
      </c>
      <c r="F43" s="177" t="s">
        <v>101</v>
      </c>
      <c r="G43" s="176">
        <v>8</v>
      </c>
    </row>
    <row r="44" spans="1:8" x14ac:dyDescent="0.25">
      <c r="A44" s="132" t="s">
        <v>70</v>
      </c>
      <c r="B44" s="136">
        <v>23088</v>
      </c>
      <c r="C44" s="135" t="s">
        <v>58</v>
      </c>
      <c r="D44" s="136">
        <v>23106</v>
      </c>
      <c r="E44" s="175" t="s">
        <v>83</v>
      </c>
      <c r="F44" s="176">
        <v>4</v>
      </c>
      <c r="G44" s="176">
        <v>4</v>
      </c>
    </row>
    <row r="45" spans="1:8" x14ac:dyDescent="0.25">
      <c r="A45" s="132" t="s">
        <v>70</v>
      </c>
      <c r="B45" s="136">
        <v>23087</v>
      </c>
      <c r="C45" s="135" t="s">
        <v>58</v>
      </c>
      <c r="D45" s="136">
        <v>23097</v>
      </c>
      <c r="E45" s="175" t="s">
        <v>99</v>
      </c>
      <c r="F45" s="177" t="s">
        <v>101</v>
      </c>
      <c r="G45" s="176">
        <v>9</v>
      </c>
    </row>
    <row r="46" spans="1:8" ht="11" thickBot="1" x14ac:dyDescent="0.3">
      <c r="A46" s="132" t="s">
        <v>70</v>
      </c>
      <c r="B46" s="136">
        <v>23126</v>
      </c>
      <c r="C46" s="135" t="s">
        <v>58</v>
      </c>
      <c r="D46" s="136">
        <v>23140</v>
      </c>
      <c r="E46" s="175" t="s">
        <v>83</v>
      </c>
      <c r="F46" s="185" t="s">
        <v>101</v>
      </c>
      <c r="G46" s="186">
        <v>14</v>
      </c>
    </row>
    <row r="47" spans="1:8" x14ac:dyDescent="0.25">
      <c r="E47" s="135" t="s">
        <v>163</v>
      </c>
      <c r="F47" s="142">
        <f>SUM(F7:F46)</f>
        <v>206</v>
      </c>
      <c r="G47" s="142">
        <f>SUM(G7:G46)</f>
        <v>954</v>
      </c>
      <c r="H47" s="139"/>
    </row>
    <row r="49" spans="2:2" x14ac:dyDescent="0.25">
      <c r="B49" s="229" t="s">
        <v>164</v>
      </c>
    </row>
  </sheetData>
  <mergeCells count="1">
    <mergeCell ref="A1:H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3B00-20A4-45A1-81E5-3DDC00B2AB38}">
  <dimension ref="A1:H32"/>
  <sheetViews>
    <sheetView showGridLines="0" workbookViewId="0">
      <selection activeCell="L2" activeCellId="4" sqref="B1:B1048576 F1:F1048576 H1:H1048576 J1:J1048576 L1:L1048576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9.54296875" style="135" customWidth="1"/>
    <col min="6" max="7" width="13.81640625" style="137" customWidth="1"/>
    <col min="8" max="8" width="29.1796875" style="135" customWidth="1"/>
    <col min="9" max="16384" width="8" style="133"/>
  </cols>
  <sheetData>
    <row r="1" spans="1:8" s="124" customFormat="1" ht="15" customHeight="1" x14ac:dyDescent="0.25">
      <c r="A1" s="271" t="s">
        <v>488</v>
      </c>
      <c r="B1" s="271"/>
      <c r="C1" s="271"/>
      <c r="D1" s="271"/>
      <c r="E1" s="271"/>
      <c r="F1" s="271"/>
      <c r="G1" s="271"/>
      <c r="H1" s="271"/>
    </row>
    <row r="2" spans="1:8" s="124" customFormat="1" x14ac:dyDescent="0.25">
      <c r="A2" s="123"/>
      <c r="B2" s="125"/>
      <c r="C2" s="125"/>
      <c r="D2" s="125"/>
      <c r="E2" s="125"/>
      <c r="F2" s="125"/>
      <c r="G2" s="125"/>
      <c r="H2" s="125"/>
    </row>
    <row r="3" spans="1:8" s="124" customFormat="1" x14ac:dyDescent="0.25">
      <c r="A3" s="123"/>
      <c r="B3" s="125"/>
      <c r="C3" s="125"/>
      <c r="D3" s="125"/>
      <c r="E3" s="125"/>
      <c r="F3" s="125" t="s">
        <v>162</v>
      </c>
      <c r="G3" s="125" t="s">
        <v>162</v>
      </c>
      <c r="H3" s="125"/>
    </row>
    <row r="4" spans="1:8" s="124" customFormat="1" x14ac:dyDescent="0.25">
      <c r="A4" s="123"/>
      <c r="B4" s="125"/>
      <c r="C4" s="125"/>
      <c r="D4" s="125"/>
      <c r="E4" s="125"/>
      <c r="F4" s="153" t="s">
        <v>154</v>
      </c>
      <c r="G4" s="153" t="s">
        <v>157</v>
      </c>
      <c r="H4" s="125"/>
    </row>
    <row r="5" spans="1:8" s="124" customFormat="1" x14ac:dyDescent="0.25">
      <c r="A5" s="123"/>
      <c r="B5" s="125"/>
      <c r="C5" s="125"/>
      <c r="D5" s="125"/>
      <c r="E5" s="125"/>
      <c r="F5" s="127" t="s">
        <v>155</v>
      </c>
      <c r="G5" s="127" t="s">
        <v>158</v>
      </c>
      <c r="H5" s="125"/>
    </row>
    <row r="6" spans="1:8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107</v>
      </c>
      <c r="G6" s="130" t="s">
        <v>107</v>
      </c>
      <c r="H6" s="130" t="s">
        <v>7</v>
      </c>
    </row>
    <row r="7" spans="1:8" x14ac:dyDescent="0.25">
      <c r="A7" s="181" t="s">
        <v>70</v>
      </c>
      <c r="B7" s="182">
        <v>23167</v>
      </c>
      <c r="C7" s="183" t="s">
        <v>58</v>
      </c>
      <c r="D7" s="182">
        <v>23186</v>
      </c>
      <c r="E7" s="187" t="s">
        <v>83</v>
      </c>
      <c r="F7" s="188" t="s">
        <v>101</v>
      </c>
      <c r="G7" s="189">
        <v>19</v>
      </c>
    </row>
    <row r="8" spans="1:8" x14ac:dyDescent="0.25">
      <c r="A8" s="132" t="s">
        <v>70</v>
      </c>
      <c r="B8" s="136">
        <v>23191</v>
      </c>
      <c r="C8" s="135" t="s">
        <v>58</v>
      </c>
      <c r="D8" s="136">
        <v>23204</v>
      </c>
      <c r="E8" s="175" t="s">
        <v>99</v>
      </c>
      <c r="F8" s="177" t="s">
        <v>101</v>
      </c>
      <c r="G8" s="177">
        <v>14</v>
      </c>
    </row>
    <row r="9" spans="1:8" x14ac:dyDescent="0.25">
      <c r="A9" s="132" t="s">
        <v>70</v>
      </c>
      <c r="B9" s="136">
        <v>23234</v>
      </c>
      <c r="C9" s="135" t="s">
        <v>58</v>
      </c>
      <c r="D9" s="136">
        <v>23248</v>
      </c>
      <c r="E9" s="175" t="s">
        <v>99</v>
      </c>
      <c r="F9" s="177" t="s">
        <v>101</v>
      </c>
      <c r="G9" s="177">
        <v>14</v>
      </c>
    </row>
    <row r="10" spans="1:8" x14ac:dyDescent="0.25">
      <c r="A10" s="132" t="s">
        <v>70</v>
      </c>
      <c r="B10" s="136">
        <v>23235</v>
      </c>
      <c r="C10" s="135" t="s">
        <v>58</v>
      </c>
      <c r="D10" s="136">
        <v>23252</v>
      </c>
      <c r="E10" s="175" t="s">
        <v>83</v>
      </c>
      <c r="F10" s="177" t="s">
        <v>101</v>
      </c>
      <c r="G10" s="176">
        <v>17</v>
      </c>
    </row>
    <row r="11" spans="1:8" x14ac:dyDescent="0.25">
      <c r="A11" s="132" t="s">
        <v>70</v>
      </c>
      <c r="B11" s="136">
        <v>23302</v>
      </c>
      <c r="C11" s="135" t="s">
        <v>58</v>
      </c>
      <c r="D11" s="136">
        <v>23321</v>
      </c>
      <c r="E11" s="175" t="s">
        <v>99</v>
      </c>
      <c r="F11" s="177" t="s">
        <v>101</v>
      </c>
      <c r="G11" s="176">
        <v>19</v>
      </c>
    </row>
    <row r="12" spans="1:8" s="163" customFormat="1" x14ac:dyDescent="0.25">
      <c r="A12" s="162" t="s">
        <v>70</v>
      </c>
      <c r="B12" s="164">
        <v>23382</v>
      </c>
      <c r="C12" s="167" t="s">
        <v>58</v>
      </c>
      <c r="D12" s="234" t="s">
        <v>101</v>
      </c>
      <c r="E12" s="184" t="s">
        <v>83</v>
      </c>
      <c r="F12" s="185" t="s">
        <v>101</v>
      </c>
      <c r="G12" s="185">
        <v>4</v>
      </c>
      <c r="H12" s="167"/>
    </row>
    <row r="13" spans="1:8" x14ac:dyDescent="0.25">
      <c r="A13" s="132" t="s">
        <v>70</v>
      </c>
      <c r="B13" s="136">
        <v>23376</v>
      </c>
      <c r="C13" s="135" t="s">
        <v>58</v>
      </c>
      <c r="D13" s="136">
        <v>23399</v>
      </c>
      <c r="E13" s="175" t="s">
        <v>99</v>
      </c>
      <c r="F13" s="177" t="s">
        <v>101</v>
      </c>
      <c r="G13" s="177">
        <v>9</v>
      </c>
    </row>
    <row r="14" spans="1:8" x14ac:dyDescent="0.25">
      <c r="A14" s="132" t="s">
        <v>70</v>
      </c>
      <c r="B14" s="136">
        <v>23453</v>
      </c>
      <c r="C14" s="135" t="s">
        <v>58</v>
      </c>
      <c r="D14" s="136">
        <v>23468</v>
      </c>
      <c r="E14" s="175" t="s">
        <v>83</v>
      </c>
      <c r="F14" s="177" t="s">
        <v>101</v>
      </c>
      <c r="G14" s="176">
        <v>8</v>
      </c>
    </row>
    <row r="15" spans="1:8" x14ac:dyDescent="0.25">
      <c r="A15" s="132" t="s">
        <v>70</v>
      </c>
      <c r="B15" s="136">
        <v>23452</v>
      </c>
      <c r="C15" s="135" t="s">
        <v>58</v>
      </c>
      <c r="D15" s="136">
        <v>23469</v>
      </c>
      <c r="E15" s="175" t="s">
        <v>99</v>
      </c>
      <c r="F15" s="177" t="s">
        <v>101</v>
      </c>
      <c r="G15" s="176">
        <v>8</v>
      </c>
    </row>
    <row r="16" spans="1:8" x14ac:dyDescent="0.25">
      <c r="A16" s="132" t="s">
        <v>70</v>
      </c>
      <c r="B16" s="136">
        <v>23541</v>
      </c>
      <c r="C16" s="135" t="s">
        <v>58</v>
      </c>
      <c r="D16" s="136">
        <v>23569</v>
      </c>
      <c r="E16" s="175" t="s">
        <v>99</v>
      </c>
      <c r="F16" s="177" t="s">
        <v>101</v>
      </c>
      <c r="G16" s="176">
        <v>28</v>
      </c>
    </row>
    <row r="17" spans="1:8" s="163" customFormat="1" x14ac:dyDescent="0.25">
      <c r="A17" s="162" t="s">
        <v>70</v>
      </c>
      <c r="B17" s="164">
        <v>23585</v>
      </c>
      <c r="C17" s="167" t="s">
        <v>58</v>
      </c>
      <c r="D17" s="164">
        <v>23606</v>
      </c>
      <c r="E17" s="184" t="s">
        <v>83</v>
      </c>
      <c r="F17" s="185" t="s">
        <v>101</v>
      </c>
      <c r="G17" s="186">
        <v>9</v>
      </c>
      <c r="H17" s="167"/>
    </row>
    <row r="18" spans="1:8" x14ac:dyDescent="0.25">
      <c r="A18" s="132" t="s">
        <v>70</v>
      </c>
      <c r="B18" s="136">
        <v>23598</v>
      </c>
      <c r="C18" s="135" t="s">
        <v>58</v>
      </c>
      <c r="D18" s="136">
        <v>23610</v>
      </c>
      <c r="E18" s="175" t="s">
        <v>99</v>
      </c>
      <c r="F18" s="177" t="s">
        <v>101</v>
      </c>
      <c r="G18" s="177">
        <v>12</v>
      </c>
    </row>
    <row r="19" spans="1:8" x14ac:dyDescent="0.25">
      <c r="A19" s="132" t="s">
        <v>70</v>
      </c>
      <c r="B19" s="136">
        <v>23625</v>
      </c>
      <c r="C19" s="135" t="s">
        <v>58</v>
      </c>
      <c r="D19" s="136">
        <v>23643</v>
      </c>
      <c r="E19" s="175" t="s">
        <v>99</v>
      </c>
      <c r="F19" s="177" t="s">
        <v>101</v>
      </c>
      <c r="G19" s="177">
        <v>18</v>
      </c>
    </row>
    <row r="20" spans="1:8" x14ac:dyDescent="0.25">
      <c r="A20" s="132" t="s">
        <v>70</v>
      </c>
      <c r="B20" s="136">
        <v>23645</v>
      </c>
      <c r="C20" s="135" t="s">
        <v>58</v>
      </c>
      <c r="D20" s="136">
        <v>23771</v>
      </c>
      <c r="E20" s="175" t="s">
        <v>83</v>
      </c>
      <c r="F20" s="177" t="s">
        <v>101</v>
      </c>
      <c r="G20" s="176">
        <v>137</v>
      </c>
    </row>
    <row r="21" spans="1:8" x14ac:dyDescent="0.25">
      <c r="A21" s="132" t="s">
        <v>70</v>
      </c>
      <c r="B21" s="136">
        <v>23743</v>
      </c>
      <c r="C21" s="135" t="s">
        <v>58</v>
      </c>
      <c r="D21" s="136">
        <v>23765</v>
      </c>
      <c r="E21" s="175" t="s">
        <v>99</v>
      </c>
      <c r="F21" s="177" t="s">
        <v>101</v>
      </c>
      <c r="G21" s="176">
        <v>10</v>
      </c>
    </row>
    <row r="22" spans="1:8" s="163" customFormat="1" x14ac:dyDescent="0.25">
      <c r="A22" s="162" t="s">
        <v>70</v>
      </c>
      <c r="B22" s="234">
        <v>23819</v>
      </c>
      <c r="C22" s="167" t="s">
        <v>58</v>
      </c>
      <c r="D22" s="164">
        <v>23849</v>
      </c>
      <c r="E22" s="184" t="s">
        <v>83</v>
      </c>
      <c r="F22" s="185" t="s">
        <v>101</v>
      </c>
      <c r="G22" s="185">
        <v>6</v>
      </c>
      <c r="H22" s="167"/>
    </row>
    <row r="23" spans="1:8" x14ac:dyDescent="0.25">
      <c r="A23" s="132" t="s">
        <v>70</v>
      </c>
      <c r="B23" s="136">
        <v>23820</v>
      </c>
      <c r="C23" s="135" t="s">
        <v>58</v>
      </c>
      <c r="D23" s="136">
        <v>23833</v>
      </c>
      <c r="E23" s="175" t="s">
        <v>99</v>
      </c>
      <c r="F23" s="177" t="s">
        <v>101</v>
      </c>
      <c r="G23" s="177">
        <v>8</v>
      </c>
    </row>
    <row r="24" spans="1:8" x14ac:dyDescent="0.25">
      <c r="A24" s="132" t="s">
        <v>70</v>
      </c>
      <c r="B24" s="136">
        <v>23938</v>
      </c>
      <c r="C24" s="135" t="s">
        <v>58</v>
      </c>
      <c r="D24" s="136">
        <v>23949</v>
      </c>
      <c r="E24" s="175" t="s">
        <v>99</v>
      </c>
      <c r="F24" s="177" t="s">
        <v>101</v>
      </c>
      <c r="G24" s="177">
        <v>11</v>
      </c>
    </row>
    <row r="25" spans="1:8" x14ac:dyDescent="0.25">
      <c r="A25" s="132" t="s">
        <v>70</v>
      </c>
      <c r="B25" s="136">
        <v>24058</v>
      </c>
      <c r="C25" s="135" t="s">
        <v>58</v>
      </c>
      <c r="D25" s="136">
        <v>24079</v>
      </c>
      <c r="E25" s="175" t="s">
        <v>83</v>
      </c>
      <c r="F25" s="176">
        <v>11</v>
      </c>
      <c r="G25" s="177">
        <v>4</v>
      </c>
    </row>
    <row r="26" spans="1:8" x14ac:dyDescent="0.25">
      <c r="A26" s="132" t="s">
        <v>70</v>
      </c>
      <c r="B26" s="136">
        <v>24104</v>
      </c>
      <c r="C26" s="135" t="s">
        <v>58</v>
      </c>
      <c r="D26" s="136">
        <v>24131</v>
      </c>
      <c r="E26" s="175" t="s">
        <v>83</v>
      </c>
      <c r="F26" s="176">
        <v>12</v>
      </c>
      <c r="G26" s="177">
        <v>4</v>
      </c>
    </row>
    <row r="27" spans="1:8" ht="11" thickBot="1" x14ac:dyDescent="0.3">
      <c r="A27" s="132" t="s">
        <v>70</v>
      </c>
      <c r="B27" s="136">
        <v>24107</v>
      </c>
      <c r="C27" s="135" t="s">
        <v>58</v>
      </c>
      <c r="D27" s="136">
        <v>24165</v>
      </c>
      <c r="E27" s="175" t="s">
        <v>99</v>
      </c>
      <c r="F27" s="176">
        <v>61</v>
      </c>
      <c r="G27" s="177" t="s">
        <v>101</v>
      </c>
    </row>
    <row r="28" spans="1:8" x14ac:dyDescent="0.25">
      <c r="E28" s="135" t="s">
        <v>163</v>
      </c>
      <c r="F28" s="142">
        <f>SUM(F25:F27)</f>
        <v>84</v>
      </c>
      <c r="G28" s="142">
        <f>SUM(G7:G27)</f>
        <v>359</v>
      </c>
      <c r="H28" s="139"/>
    </row>
    <row r="29" spans="1:8" ht="11" thickBot="1" x14ac:dyDescent="0.3">
      <c r="F29" s="230"/>
      <c r="G29" s="230"/>
      <c r="H29" s="139"/>
    </row>
    <row r="30" spans="1:8" ht="11" thickTop="1" x14ac:dyDescent="0.25">
      <c r="E30" s="135" t="s">
        <v>72</v>
      </c>
      <c r="F30" s="141">
        <f>'690 SAWING CG'!TOTAL690.0150_0010+'690 SAWING CR 1 OF 2'!TOTAL690.0150_0010+'690 SAWING TIES'!TOTAL690.0150_0010+'690 SAWING CR 2 OF 2'!TOTAL690.0150_0010</f>
        <v>7160</v>
      </c>
      <c r="G30" s="141">
        <f>'690 SAWING CG'!TOTAL690.0250_0010+'690 SAWING CR 1 OF 2'!TOTAL690.0250_0010+'690 SAWING TIES'!TOTAL690.0250_0010+'690 SAWING CR 2 OF 2'!TOTAL690.0250_0010</f>
        <v>1379</v>
      </c>
      <c r="H30" s="139"/>
    </row>
    <row r="32" spans="1:8" x14ac:dyDescent="0.25">
      <c r="B32" s="229" t="s">
        <v>164</v>
      </c>
    </row>
  </sheetData>
  <mergeCells count="1">
    <mergeCell ref="A1:H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0D292-9A47-47C7-AA27-00E5A092E210}">
  <dimension ref="A1:H28"/>
  <sheetViews>
    <sheetView showGridLines="0" zoomScaleNormal="100" workbookViewId="0">
      <selection activeCell="L2" activeCellId="4" sqref="B1:B1048576 F1:F1048576 H1:H1048576 J1:J1048576 L1:L1048576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9.54296875" style="135" customWidth="1"/>
    <col min="6" max="7" width="13.81640625" style="137" customWidth="1"/>
    <col min="8" max="8" width="29.1796875" style="135" customWidth="1"/>
    <col min="9" max="16384" width="8" style="133"/>
  </cols>
  <sheetData>
    <row r="1" spans="1:8" s="124" customFormat="1" ht="15" customHeight="1" x14ac:dyDescent="0.25">
      <c r="A1" s="271" t="s">
        <v>489</v>
      </c>
      <c r="B1" s="271"/>
      <c r="C1" s="271"/>
      <c r="D1" s="271"/>
      <c r="E1" s="271"/>
      <c r="F1" s="271"/>
      <c r="G1" s="271"/>
      <c r="H1" s="271"/>
    </row>
    <row r="2" spans="1:8" s="124" customFormat="1" x14ac:dyDescent="0.25">
      <c r="A2" s="123"/>
      <c r="B2" s="125"/>
      <c r="C2" s="125"/>
      <c r="D2" s="125"/>
      <c r="E2" s="125"/>
      <c r="F2" s="125"/>
      <c r="G2" s="125"/>
      <c r="H2" s="125"/>
    </row>
    <row r="3" spans="1:8" s="124" customFormat="1" x14ac:dyDescent="0.25">
      <c r="A3" s="123"/>
      <c r="B3" s="125"/>
      <c r="C3" s="125"/>
      <c r="D3" s="125"/>
      <c r="E3" s="125"/>
      <c r="F3" s="125" t="s">
        <v>162</v>
      </c>
      <c r="G3" s="125" t="s">
        <v>162</v>
      </c>
      <c r="H3" s="125"/>
    </row>
    <row r="4" spans="1:8" s="124" customFormat="1" x14ac:dyDescent="0.25">
      <c r="A4" s="123"/>
      <c r="B4" s="125"/>
      <c r="C4" s="125"/>
      <c r="D4" s="125"/>
      <c r="E4" s="125"/>
      <c r="F4" s="153" t="s">
        <v>154</v>
      </c>
      <c r="G4" s="153" t="s">
        <v>157</v>
      </c>
      <c r="H4" s="125"/>
    </row>
    <row r="5" spans="1:8" s="124" customFormat="1" x14ac:dyDescent="0.25">
      <c r="A5" s="123"/>
      <c r="B5" s="125"/>
      <c r="C5" s="125"/>
      <c r="D5" s="125"/>
      <c r="E5" s="125"/>
      <c r="F5" s="127" t="s">
        <v>155</v>
      </c>
      <c r="G5" s="127" t="s">
        <v>158</v>
      </c>
      <c r="H5" s="125"/>
    </row>
    <row r="6" spans="1:8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107</v>
      </c>
      <c r="G6" s="130" t="s">
        <v>107</v>
      </c>
      <c r="H6" s="130" t="s">
        <v>7</v>
      </c>
    </row>
    <row r="7" spans="1:8" x14ac:dyDescent="0.25">
      <c r="A7" s="132" t="s">
        <v>70</v>
      </c>
      <c r="B7" s="136">
        <v>21115</v>
      </c>
      <c r="C7" s="135" t="s">
        <v>58</v>
      </c>
      <c r="D7" s="134" t="s">
        <v>101</v>
      </c>
      <c r="E7" s="175" t="s">
        <v>160</v>
      </c>
      <c r="F7" s="176">
        <v>40</v>
      </c>
      <c r="G7" s="176">
        <v>3</v>
      </c>
    </row>
    <row r="8" spans="1:8" x14ac:dyDescent="0.25">
      <c r="A8" s="132" t="s">
        <v>70</v>
      </c>
      <c r="B8" s="136">
        <v>21205</v>
      </c>
      <c r="C8" s="135" t="s">
        <v>58</v>
      </c>
      <c r="D8" s="136">
        <v>21244</v>
      </c>
      <c r="E8" s="175" t="s">
        <v>99</v>
      </c>
      <c r="F8" s="176">
        <v>39</v>
      </c>
      <c r="G8" s="177" t="s">
        <v>101</v>
      </c>
    </row>
    <row r="9" spans="1:8" x14ac:dyDescent="0.25">
      <c r="A9" s="132" t="s">
        <v>70</v>
      </c>
      <c r="B9" s="136">
        <v>21207</v>
      </c>
      <c r="C9" s="135" t="s">
        <v>58</v>
      </c>
      <c r="D9" s="136">
        <v>21242</v>
      </c>
      <c r="E9" s="175" t="s">
        <v>83</v>
      </c>
      <c r="F9" s="176">
        <v>31</v>
      </c>
      <c r="G9" s="177">
        <v>5</v>
      </c>
    </row>
    <row r="10" spans="1:8" x14ac:dyDescent="0.25">
      <c r="A10" s="132" t="s">
        <v>70</v>
      </c>
      <c r="B10" s="136">
        <v>21530</v>
      </c>
      <c r="C10" s="135" t="s">
        <v>58</v>
      </c>
      <c r="D10" s="136">
        <v>21570</v>
      </c>
      <c r="E10" s="175" t="s">
        <v>83</v>
      </c>
      <c r="F10" s="176">
        <v>35</v>
      </c>
      <c r="G10" s="176">
        <v>5</v>
      </c>
    </row>
    <row r="11" spans="1:8" x14ac:dyDescent="0.25">
      <c r="A11" s="132" t="s">
        <v>70</v>
      </c>
      <c r="B11" s="136">
        <v>21528</v>
      </c>
      <c r="C11" s="135" t="s">
        <v>58</v>
      </c>
      <c r="D11" s="136">
        <v>21588</v>
      </c>
      <c r="E11" s="175" t="s">
        <v>99</v>
      </c>
      <c r="F11" s="176">
        <v>34</v>
      </c>
      <c r="G11" s="176">
        <v>5</v>
      </c>
    </row>
    <row r="12" spans="1:8" s="163" customFormat="1" x14ac:dyDescent="0.25">
      <c r="A12" s="162" t="s">
        <v>70</v>
      </c>
      <c r="B12" s="164">
        <v>21848</v>
      </c>
      <c r="C12" s="167" t="s">
        <v>58</v>
      </c>
      <c r="D12" s="164">
        <v>21892</v>
      </c>
      <c r="E12" s="184" t="s">
        <v>83</v>
      </c>
      <c r="F12" s="186">
        <v>44</v>
      </c>
      <c r="G12" s="185" t="s">
        <v>101</v>
      </c>
      <c r="H12" s="167"/>
    </row>
    <row r="13" spans="1:8" x14ac:dyDescent="0.25">
      <c r="A13" s="132" t="s">
        <v>70</v>
      </c>
      <c r="B13" s="136">
        <v>21847</v>
      </c>
      <c r="C13" s="135" t="s">
        <v>58</v>
      </c>
      <c r="D13" s="136">
        <v>21891</v>
      </c>
      <c r="E13" s="175" t="s">
        <v>99</v>
      </c>
      <c r="F13" s="176">
        <v>44</v>
      </c>
      <c r="G13" s="177" t="s">
        <v>101</v>
      </c>
    </row>
    <row r="14" spans="1:8" x14ac:dyDescent="0.25">
      <c r="A14" s="132" t="s">
        <v>70</v>
      </c>
      <c r="B14" s="136">
        <v>22675</v>
      </c>
      <c r="C14" s="135" t="s">
        <v>58</v>
      </c>
      <c r="D14" s="136">
        <v>22712</v>
      </c>
      <c r="E14" s="175" t="s">
        <v>83</v>
      </c>
      <c r="F14" s="176">
        <v>32</v>
      </c>
      <c r="G14" s="176">
        <v>5</v>
      </c>
    </row>
    <row r="15" spans="1:8" x14ac:dyDescent="0.25">
      <c r="A15" s="132" t="s">
        <v>70</v>
      </c>
      <c r="B15" s="136">
        <v>22676</v>
      </c>
      <c r="C15" s="135" t="s">
        <v>58</v>
      </c>
      <c r="D15" s="136">
        <v>22712</v>
      </c>
      <c r="E15" s="175" t="s">
        <v>99</v>
      </c>
      <c r="F15" s="176">
        <v>32</v>
      </c>
      <c r="G15" s="176">
        <v>5</v>
      </c>
    </row>
    <row r="16" spans="1:8" x14ac:dyDescent="0.25">
      <c r="A16" s="132" t="s">
        <v>70</v>
      </c>
      <c r="B16" s="136">
        <v>23045</v>
      </c>
      <c r="C16" s="135" t="s">
        <v>58</v>
      </c>
      <c r="D16" s="136">
        <v>23078</v>
      </c>
      <c r="E16" s="175" t="s">
        <v>83</v>
      </c>
      <c r="F16" s="176">
        <v>27</v>
      </c>
      <c r="G16" s="176">
        <v>5</v>
      </c>
    </row>
    <row r="17" spans="1:8" s="163" customFormat="1" x14ac:dyDescent="0.25">
      <c r="A17" s="162" t="s">
        <v>70</v>
      </c>
      <c r="B17" s="164">
        <v>23041</v>
      </c>
      <c r="C17" s="167" t="s">
        <v>58</v>
      </c>
      <c r="D17" s="164">
        <v>23078</v>
      </c>
      <c r="E17" s="184" t="s">
        <v>99</v>
      </c>
      <c r="F17" s="186">
        <v>32</v>
      </c>
      <c r="G17" s="186">
        <v>5</v>
      </c>
      <c r="H17" s="167"/>
    </row>
    <row r="18" spans="1:8" x14ac:dyDescent="0.25">
      <c r="A18" s="132" t="s">
        <v>70</v>
      </c>
      <c r="B18" s="136">
        <v>23415</v>
      </c>
      <c r="C18" s="135" t="s">
        <v>58</v>
      </c>
      <c r="D18" s="136">
        <v>23436</v>
      </c>
      <c r="E18" s="175" t="s">
        <v>83</v>
      </c>
      <c r="F18" s="176">
        <v>21</v>
      </c>
      <c r="G18" s="177" t="s">
        <v>101</v>
      </c>
    </row>
    <row r="19" spans="1:8" x14ac:dyDescent="0.25">
      <c r="A19" s="132" t="s">
        <v>70</v>
      </c>
      <c r="B19" s="134">
        <v>23415</v>
      </c>
      <c r="C19" s="135" t="s">
        <v>58</v>
      </c>
      <c r="D19" s="136">
        <v>23437</v>
      </c>
      <c r="E19" s="175" t="s">
        <v>99</v>
      </c>
      <c r="F19" s="176">
        <v>21</v>
      </c>
      <c r="G19" s="177" t="s">
        <v>101</v>
      </c>
    </row>
    <row r="20" spans="1:8" x14ac:dyDescent="0.25">
      <c r="A20" s="132" t="s">
        <v>70</v>
      </c>
      <c r="B20" s="136">
        <v>23773</v>
      </c>
      <c r="C20" s="135" t="s">
        <v>58</v>
      </c>
      <c r="D20" s="136">
        <v>23810</v>
      </c>
      <c r="E20" s="175" t="s">
        <v>83</v>
      </c>
      <c r="F20" s="176">
        <v>34</v>
      </c>
      <c r="G20" s="176">
        <v>3</v>
      </c>
    </row>
    <row r="21" spans="1:8" x14ac:dyDescent="0.25">
      <c r="A21" s="132" t="s">
        <v>70</v>
      </c>
      <c r="B21" s="136">
        <v>23776</v>
      </c>
      <c r="C21" s="135" t="s">
        <v>58</v>
      </c>
      <c r="D21" s="136">
        <v>23810</v>
      </c>
      <c r="E21" s="175" t="s">
        <v>99</v>
      </c>
      <c r="F21" s="176">
        <v>32</v>
      </c>
      <c r="G21" s="176">
        <v>5</v>
      </c>
    </row>
    <row r="22" spans="1:8" s="163" customFormat="1" x14ac:dyDescent="0.25">
      <c r="A22" s="162" t="s">
        <v>70</v>
      </c>
      <c r="B22" s="164">
        <v>24170</v>
      </c>
      <c r="C22" s="167" t="s">
        <v>58</v>
      </c>
      <c r="D22" s="234" t="s">
        <v>101</v>
      </c>
      <c r="E22" s="184" t="s">
        <v>161</v>
      </c>
      <c r="F22" s="186">
        <v>40</v>
      </c>
      <c r="G22" s="185" t="s">
        <v>101</v>
      </c>
      <c r="H22" s="167"/>
    </row>
    <row r="23" spans="1:8" x14ac:dyDescent="0.25">
      <c r="A23" s="132" t="s">
        <v>70</v>
      </c>
      <c r="B23" s="136">
        <v>25406</v>
      </c>
      <c r="C23" s="135" t="s">
        <v>58</v>
      </c>
      <c r="D23" s="136">
        <v>25462</v>
      </c>
      <c r="E23" s="175" t="s">
        <v>83</v>
      </c>
      <c r="F23" s="176">
        <v>56</v>
      </c>
      <c r="G23" s="177" t="s">
        <v>101</v>
      </c>
    </row>
    <row r="24" spans="1:8" x14ac:dyDescent="0.25">
      <c r="A24" s="132" t="s">
        <v>70</v>
      </c>
      <c r="B24" s="136">
        <v>27654</v>
      </c>
      <c r="C24" s="135" t="s">
        <v>58</v>
      </c>
      <c r="D24" s="136">
        <v>27720</v>
      </c>
      <c r="E24" s="175" t="s">
        <v>83</v>
      </c>
      <c r="F24" s="176">
        <v>67</v>
      </c>
      <c r="G24" s="177" t="s">
        <v>101</v>
      </c>
    </row>
    <row r="25" spans="1:8" ht="11" thickBot="1" x14ac:dyDescent="0.3">
      <c r="A25" s="132" t="s">
        <v>70</v>
      </c>
      <c r="B25" s="136">
        <v>28887</v>
      </c>
      <c r="C25" s="135" t="s">
        <v>58</v>
      </c>
      <c r="D25" s="134" t="s">
        <v>101</v>
      </c>
      <c r="E25" s="175" t="s">
        <v>161</v>
      </c>
      <c r="F25" s="176">
        <v>48</v>
      </c>
      <c r="G25" s="177" t="s">
        <v>101</v>
      </c>
    </row>
    <row r="26" spans="1:8" x14ac:dyDescent="0.25">
      <c r="E26" s="135" t="s">
        <v>163</v>
      </c>
      <c r="F26" s="142">
        <f>SUM(F7:F25)</f>
        <v>709</v>
      </c>
      <c r="G26" s="142">
        <f>SUM(G7:G25)</f>
        <v>46</v>
      </c>
      <c r="H26" s="139"/>
    </row>
    <row r="28" spans="1:8" x14ac:dyDescent="0.25">
      <c r="B28" s="229" t="s">
        <v>164</v>
      </c>
    </row>
  </sheetData>
  <mergeCells count="1">
    <mergeCell ref="A1:H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D5567-0755-4F6B-8A5A-2DAA5FFEC632}">
  <dimension ref="A1:D13"/>
  <sheetViews>
    <sheetView showGridLines="0" workbookViewId="0">
      <selection activeCell="H1" activeCellId="3" sqref="B1:B1048576 D1:D1048576 F1:F1048576 H1:H1048576"/>
    </sheetView>
  </sheetViews>
  <sheetFormatPr defaultColWidth="8" defaultRowHeight="10.5" x14ac:dyDescent="0.25"/>
  <cols>
    <col min="1" max="1" width="7.7265625" style="123" bestFit="1" customWidth="1"/>
    <col min="2" max="2" width="13.54296875" style="135" customWidth="1"/>
    <col min="3" max="4" width="18.7265625" style="137" customWidth="1"/>
    <col min="5" max="16384" width="8" style="133"/>
  </cols>
  <sheetData>
    <row r="1" spans="1:4" s="124" customFormat="1" ht="15" customHeight="1" x14ac:dyDescent="0.25">
      <c r="A1" s="271" t="s">
        <v>490</v>
      </c>
      <c r="B1" s="271"/>
      <c r="C1" s="271"/>
      <c r="D1" s="271"/>
    </row>
    <row r="2" spans="1:4" s="124" customFormat="1" x14ac:dyDescent="0.25">
      <c r="A2" s="123"/>
      <c r="B2" s="125"/>
      <c r="C2" s="125"/>
      <c r="D2" s="125"/>
    </row>
    <row r="3" spans="1:4" s="124" customFormat="1" x14ac:dyDescent="0.25">
      <c r="A3" s="123"/>
      <c r="B3" s="125"/>
      <c r="C3" s="125"/>
      <c r="D3" s="125"/>
    </row>
    <row r="4" spans="1:4" s="124" customFormat="1" x14ac:dyDescent="0.25">
      <c r="A4" s="123"/>
      <c r="B4" s="125"/>
      <c r="C4" s="153" t="s">
        <v>369</v>
      </c>
      <c r="D4" s="153" t="s">
        <v>376</v>
      </c>
    </row>
    <row r="5" spans="1:4" s="124" customFormat="1" ht="21" x14ac:dyDescent="0.25">
      <c r="A5" s="123"/>
      <c r="B5" s="125"/>
      <c r="C5" s="127" t="s">
        <v>370</v>
      </c>
      <c r="D5" s="127" t="s">
        <v>377</v>
      </c>
    </row>
    <row r="6" spans="1:4" s="124" customFormat="1" x14ac:dyDescent="0.25">
      <c r="A6" s="128" t="s">
        <v>8</v>
      </c>
      <c r="B6" s="130" t="s">
        <v>5</v>
      </c>
      <c r="C6" s="130" t="s">
        <v>167</v>
      </c>
      <c r="D6" s="130" t="s">
        <v>167</v>
      </c>
    </row>
    <row r="7" spans="1:4" x14ac:dyDescent="0.25">
      <c r="A7" s="132" t="s">
        <v>70</v>
      </c>
      <c r="B7" s="135" t="s">
        <v>379</v>
      </c>
      <c r="C7" s="141">
        <v>2</v>
      </c>
      <c r="D7" s="141">
        <v>2</v>
      </c>
    </row>
    <row r="8" spans="1:4" x14ac:dyDescent="0.25">
      <c r="A8" s="132" t="s">
        <v>70</v>
      </c>
      <c r="B8" s="135" t="s">
        <v>380</v>
      </c>
      <c r="C8" s="141">
        <v>4</v>
      </c>
      <c r="D8" s="141">
        <v>4</v>
      </c>
    </row>
    <row r="9" spans="1:4" x14ac:dyDescent="0.25">
      <c r="A9" s="132" t="s">
        <v>70</v>
      </c>
      <c r="B9" s="135" t="s">
        <v>381</v>
      </c>
      <c r="C9" s="141">
        <v>4</v>
      </c>
      <c r="D9" s="141">
        <v>4</v>
      </c>
    </row>
    <row r="10" spans="1:4" x14ac:dyDescent="0.25">
      <c r="A10" s="132" t="s">
        <v>70</v>
      </c>
      <c r="B10" s="135" t="s">
        <v>382</v>
      </c>
      <c r="C10" s="141">
        <v>4</v>
      </c>
      <c r="D10" s="141">
        <v>4</v>
      </c>
    </row>
    <row r="11" spans="1:4" x14ac:dyDescent="0.25">
      <c r="A11" s="132" t="s">
        <v>70</v>
      </c>
      <c r="B11" s="135" t="s">
        <v>383</v>
      </c>
      <c r="C11" s="141">
        <v>4</v>
      </c>
      <c r="D11" s="141">
        <v>4</v>
      </c>
    </row>
    <row r="12" spans="1:4" ht="11" thickBot="1" x14ac:dyDescent="0.3">
      <c r="A12" s="132" t="s">
        <v>70</v>
      </c>
      <c r="B12" s="135" t="s">
        <v>384</v>
      </c>
      <c r="C12" s="141">
        <v>4</v>
      </c>
      <c r="D12" s="141">
        <v>4</v>
      </c>
    </row>
    <row r="13" spans="1:4" x14ac:dyDescent="0.25">
      <c r="B13" s="135" t="s">
        <v>72</v>
      </c>
      <c r="C13" s="142">
        <f>SUM(C7:C12)</f>
        <v>22</v>
      </c>
      <c r="D13" s="142">
        <f>SUM(D7:D12)</f>
        <v>22</v>
      </c>
    </row>
  </sheetData>
  <mergeCells count="1">
    <mergeCell ref="A1:D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3BDBE-F7F1-43E1-AB15-42333A4B8981}">
  <dimension ref="A1:G9"/>
  <sheetViews>
    <sheetView showGridLines="0" workbookViewId="0">
      <selection sqref="A1:G9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9.54296875" style="135" customWidth="1"/>
    <col min="6" max="6" width="22.26953125" style="137" customWidth="1"/>
    <col min="7" max="7" width="29.1796875" style="135" customWidth="1"/>
    <col min="8" max="16384" width="8" style="133"/>
  </cols>
  <sheetData>
    <row r="1" spans="1:7" s="124" customFormat="1" ht="15" customHeight="1" x14ac:dyDescent="0.25">
      <c r="A1" s="271" t="s">
        <v>491</v>
      </c>
      <c r="B1" s="271"/>
      <c r="C1" s="271"/>
      <c r="D1" s="271"/>
      <c r="E1" s="271"/>
      <c r="F1" s="271"/>
      <c r="G1" s="271"/>
    </row>
    <row r="2" spans="1:7" s="124" customFormat="1" x14ac:dyDescent="0.25">
      <c r="A2" s="123"/>
      <c r="B2" s="125"/>
      <c r="C2" s="125"/>
      <c r="D2" s="125"/>
      <c r="E2" s="125"/>
      <c r="F2" s="125"/>
      <c r="G2" s="125"/>
    </row>
    <row r="3" spans="1:7" s="124" customFormat="1" x14ac:dyDescent="0.25">
      <c r="A3" s="123"/>
      <c r="B3" s="125"/>
      <c r="C3" s="125"/>
      <c r="D3" s="125"/>
      <c r="E3" s="125"/>
      <c r="F3" s="125"/>
      <c r="G3" s="125"/>
    </row>
    <row r="4" spans="1:7" s="124" customFormat="1" x14ac:dyDescent="0.25">
      <c r="A4" s="123"/>
      <c r="B4" s="125"/>
      <c r="C4" s="125"/>
      <c r="D4" s="125"/>
      <c r="E4" s="125"/>
      <c r="F4" s="153" t="s">
        <v>396</v>
      </c>
      <c r="G4" s="125"/>
    </row>
    <row r="5" spans="1:7" s="124" customFormat="1" x14ac:dyDescent="0.25">
      <c r="A5" s="123"/>
      <c r="B5" s="125"/>
      <c r="C5" s="125"/>
      <c r="D5" s="125"/>
      <c r="E5" s="125"/>
      <c r="F5" s="127" t="s">
        <v>397</v>
      </c>
      <c r="G5" s="125"/>
    </row>
    <row r="6" spans="1:7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5</v>
      </c>
      <c r="F6" s="130" t="s">
        <v>111</v>
      </c>
      <c r="G6" s="130" t="s">
        <v>7</v>
      </c>
    </row>
    <row r="7" spans="1:7" x14ac:dyDescent="0.25">
      <c r="A7" s="132" t="s">
        <v>70</v>
      </c>
      <c r="B7" s="134" t="s">
        <v>399</v>
      </c>
      <c r="C7" s="135" t="s">
        <v>58</v>
      </c>
      <c r="D7" s="136" t="s">
        <v>400</v>
      </c>
      <c r="E7" s="135" t="s">
        <v>99</v>
      </c>
      <c r="F7" s="141">
        <v>501</v>
      </c>
    </row>
    <row r="8" spans="1:7" ht="11" thickBot="1" x14ac:dyDescent="0.3">
      <c r="A8" s="132" t="s">
        <v>70</v>
      </c>
      <c r="B8" s="136" t="s">
        <v>401</v>
      </c>
      <c r="C8" s="135" t="s">
        <v>58</v>
      </c>
      <c r="D8" s="136" t="s">
        <v>402</v>
      </c>
      <c r="E8" s="135" t="s">
        <v>99</v>
      </c>
      <c r="F8" s="141">
        <v>72</v>
      </c>
    </row>
    <row r="9" spans="1:7" x14ac:dyDescent="0.25">
      <c r="E9" s="135" t="s">
        <v>72</v>
      </c>
      <c r="F9" s="142">
        <f>SUM(F7:F8)</f>
        <v>573</v>
      </c>
      <c r="G9" s="139"/>
    </row>
  </sheetData>
  <mergeCells count="1">
    <mergeCell ref="A1:G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6D109-5EA4-48B0-9041-965C0693049C}">
  <dimension ref="A1:E8"/>
  <sheetViews>
    <sheetView showGridLines="0" workbookViewId="0">
      <selection sqref="A1:E8"/>
    </sheetView>
  </sheetViews>
  <sheetFormatPr defaultColWidth="8" defaultRowHeight="10.5" x14ac:dyDescent="0.25"/>
  <cols>
    <col min="1" max="1" width="7.7265625" style="123" bestFit="1" customWidth="1"/>
    <col min="2" max="2" width="6.7265625" style="136" customWidth="1"/>
    <col min="3" max="3" width="3.54296875" style="135" customWidth="1"/>
    <col min="4" max="4" width="6.7265625" style="136" customWidth="1"/>
    <col min="5" max="5" width="33.54296875" style="137" customWidth="1"/>
    <col min="6" max="16384" width="8" style="133"/>
  </cols>
  <sheetData>
    <row r="1" spans="1:5" s="124" customFormat="1" ht="15" customHeight="1" x14ac:dyDescent="0.25">
      <c r="A1" s="271" t="s">
        <v>492</v>
      </c>
      <c r="B1" s="271"/>
      <c r="C1" s="271"/>
      <c r="D1" s="271"/>
      <c r="E1" s="271"/>
    </row>
    <row r="2" spans="1:5" s="124" customFormat="1" x14ac:dyDescent="0.25">
      <c r="A2" s="123"/>
      <c r="B2" s="125"/>
      <c r="C2" s="125"/>
      <c r="D2" s="125"/>
      <c r="E2" s="125"/>
    </row>
    <row r="3" spans="1:5" s="124" customFormat="1" x14ac:dyDescent="0.25">
      <c r="A3" s="123"/>
      <c r="B3" s="125"/>
      <c r="C3" s="125"/>
      <c r="D3" s="125"/>
      <c r="E3" s="125"/>
    </row>
    <row r="4" spans="1:5" s="124" customFormat="1" x14ac:dyDescent="0.25">
      <c r="A4" s="123"/>
      <c r="B4" s="125"/>
      <c r="C4" s="125"/>
      <c r="D4" s="125"/>
      <c r="E4" s="153" t="s">
        <v>393</v>
      </c>
    </row>
    <row r="5" spans="1:5" s="124" customFormat="1" ht="21" x14ac:dyDescent="0.25">
      <c r="A5" s="123"/>
      <c r="B5" s="125"/>
      <c r="C5" s="125"/>
      <c r="D5" s="125"/>
      <c r="E5" s="127" t="s">
        <v>394</v>
      </c>
    </row>
    <row r="6" spans="1:5" s="124" customFormat="1" x14ac:dyDescent="0.25">
      <c r="A6" s="128" t="s">
        <v>8</v>
      </c>
      <c r="B6" s="130" t="s">
        <v>2</v>
      </c>
      <c r="C6" s="131" t="s">
        <v>3</v>
      </c>
      <c r="D6" s="130" t="s">
        <v>4</v>
      </c>
      <c r="E6" s="130" t="s">
        <v>86</v>
      </c>
    </row>
    <row r="7" spans="1:5" ht="11" thickBot="1" x14ac:dyDescent="0.3">
      <c r="A7" s="132" t="s">
        <v>70</v>
      </c>
      <c r="B7" s="134" t="s">
        <v>403</v>
      </c>
      <c r="C7" s="135" t="s">
        <v>58</v>
      </c>
      <c r="D7" s="136" t="s">
        <v>404</v>
      </c>
      <c r="E7" s="141">
        <v>111</v>
      </c>
    </row>
    <row r="8" spans="1:5" x14ac:dyDescent="0.25">
      <c r="D8" s="135" t="s">
        <v>72</v>
      </c>
      <c r="E8" s="142">
        <f>SUM(E7:E7)</f>
        <v>111</v>
      </c>
    </row>
  </sheetData>
  <mergeCells count="1">
    <mergeCell ref="A1:E1"/>
  </mergeCells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819E2-0489-4E26-AE20-59CD1154BD89}">
  <dimension ref="A1:U21"/>
  <sheetViews>
    <sheetView showGridLines="0" workbookViewId="0">
      <selection activeCell="Q26" sqref="Q26"/>
    </sheetView>
  </sheetViews>
  <sheetFormatPr defaultColWidth="8" defaultRowHeight="10.5" x14ac:dyDescent="0.25"/>
  <cols>
    <col min="1" max="1" width="9" style="123" customWidth="1"/>
    <col min="2" max="2" width="2.1796875" style="133" customWidth="1"/>
    <col min="3" max="3" width="17.81640625" style="136" customWidth="1"/>
    <col min="4" max="4" width="3.54296875" style="135" customWidth="1"/>
    <col min="5" max="5" width="17.81640625" style="136" customWidth="1"/>
    <col min="6" max="6" width="1" style="133" customWidth="1"/>
    <col min="7" max="7" width="22" style="135" customWidth="1"/>
    <col min="8" max="8" width="1" style="133" customWidth="1"/>
    <col min="9" max="9" width="11.54296875" style="137" customWidth="1"/>
    <col min="10" max="10" width="1" style="133" customWidth="1"/>
    <col min="11" max="11" width="11.54296875" style="137" customWidth="1"/>
    <col min="12" max="12" width="1" style="133" customWidth="1"/>
    <col min="13" max="13" width="11.54296875" style="137" customWidth="1"/>
    <col min="14" max="14" width="1" style="133" customWidth="1"/>
    <col min="15" max="15" width="11.54296875" style="137" customWidth="1"/>
    <col min="16" max="16" width="1" style="133" customWidth="1"/>
    <col min="17" max="17" width="11.54296875" style="137" customWidth="1"/>
    <col min="18" max="18" width="1" style="133" customWidth="1"/>
    <col min="19" max="19" width="11.54296875" style="137" customWidth="1"/>
    <col min="20" max="20" width="1" style="133" customWidth="1"/>
    <col min="21" max="21" width="29.1796875" style="135" customWidth="1"/>
    <col min="22" max="16384" width="8" style="133"/>
  </cols>
  <sheetData>
    <row r="1" spans="1:21" s="124" customFormat="1" x14ac:dyDescent="0.25">
      <c r="A1" s="123"/>
      <c r="C1" s="125"/>
      <c r="D1" s="125"/>
      <c r="E1" s="125"/>
      <c r="G1" s="152" t="s">
        <v>464</v>
      </c>
      <c r="I1" s="125"/>
      <c r="K1" s="125"/>
      <c r="M1" s="125"/>
      <c r="O1" s="125"/>
      <c r="Q1" s="125"/>
      <c r="S1" s="125"/>
      <c r="U1" s="125"/>
    </row>
    <row r="2" spans="1:21" s="124" customFormat="1" x14ac:dyDescent="0.25">
      <c r="A2" s="123"/>
      <c r="C2" s="125"/>
      <c r="D2" s="125"/>
      <c r="E2" s="125"/>
      <c r="G2" s="125"/>
      <c r="I2" s="125"/>
      <c r="K2" s="125"/>
      <c r="M2" s="125"/>
      <c r="O2" s="125"/>
      <c r="Q2" s="125"/>
      <c r="S2" s="125"/>
      <c r="U2" s="125"/>
    </row>
    <row r="3" spans="1:21" s="124" customFormat="1" x14ac:dyDescent="0.25">
      <c r="A3" s="123"/>
      <c r="C3" s="125"/>
      <c r="D3" s="125"/>
      <c r="E3" s="125"/>
      <c r="G3" s="125"/>
      <c r="I3" s="125"/>
      <c r="K3" s="125"/>
      <c r="M3" s="125"/>
      <c r="O3" s="125"/>
      <c r="Q3" s="125"/>
      <c r="S3" s="125"/>
      <c r="U3" s="125"/>
    </row>
    <row r="4" spans="1:21" s="124" customFormat="1" x14ac:dyDescent="0.25">
      <c r="A4" s="123"/>
      <c r="C4" s="125"/>
      <c r="D4" s="125"/>
      <c r="E4" s="125"/>
      <c r="G4" s="125"/>
      <c r="I4" s="153" t="s">
        <v>385</v>
      </c>
      <c r="K4" s="153" t="s">
        <v>425</v>
      </c>
      <c r="M4" s="153" t="s">
        <v>386</v>
      </c>
      <c r="O4" s="153" t="s">
        <v>387</v>
      </c>
      <c r="Q4" s="153" t="s">
        <v>390</v>
      </c>
      <c r="S4" s="153" t="s">
        <v>429</v>
      </c>
      <c r="U4" s="125"/>
    </row>
    <row r="5" spans="1:21" s="124" customFormat="1" ht="52.5" x14ac:dyDescent="0.25">
      <c r="A5" s="123"/>
      <c r="C5" s="125"/>
      <c r="D5" s="125"/>
      <c r="E5" s="125"/>
      <c r="G5" s="125"/>
      <c r="I5" s="127" t="s">
        <v>419</v>
      </c>
      <c r="K5" s="127" t="s">
        <v>426</v>
      </c>
      <c r="M5" s="127" t="s">
        <v>421</v>
      </c>
      <c r="O5" s="127" t="s">
        <v>388</v>
      </c>
      <c r="Q5" s="127" t="s">
        <v>391</v>
      </c>
      <c r="S5" s="127" t="s">
        <v>430</v>
      </c>
      <c r="U5" s="125"/>
    </row>
    <row r="6" spans="1:21" s="124" customFormat="1" x14ac:dyDescent="0.25">
      <c r="A6" s="128" t="s">
        <v>8</v>
      </c>
      <c r="B6" s="129"/>
      <c r="C6" s="130" t="s">
        <v>2</v>
      </c>
      <c r="D6" s="131" t="s">
        <v>3</v>
      </c>
      <c r="E6" s="130" t="s">
        <v>4</v>
      </c>
      <c r="F6" s="129"/>
      <c r="G6" s="130" t="s">
        <v>5</v>
      </c>
      <c r="H6" s="129"/>
      <c r="I6" s="130" t="s">
        <v>167</v>
      </c>
      <c r="J6" s="129"/>
      <c r="K6" s="130" t="s">
        <v>427</v>
      </c>
      <c r="L6" s="129"/>
      <c r="M6" s="130" t="s">
        <v>167</v>
      </c>
      <c r="N6" s="129"/>
      <c r="O6" s="130" t="s">
        <v>167</v>
      </c>
      <c r="P6" s="129"/>
      <c r="Q6" s="130" t="s">
        <v>167</v>
      </c>
      <c r="R6" s="129"/>
      <c r="S6" s="130" t="s">
        <v>427</v>
      </c>
      <c r="T6" s="129"/>
      <c r="U6" s="130" t="s">
        <v>7</v>
      </c>
    </row>
    <row r="8" spans="1:21" x14ac:dyDescent="0.25">
      <c r="A8" s="132" t="s">
        <v>70</v>
      </c>
      <c r="C8" s="134"/>
      <c r="D8" s="135" t="s">
        <v>58</v>
      </c>
      <c r="I8" s="141">
        <v>1</v>
      </c>
      <c r="K8" s="141">
        <f>ROUNDUP(K21*('Bid Items'!D32+'Bid Items'!D33),-1)</f>
        <v>7040</v>
      </c>
      <c r="M8" s="141">
        <v>1</v>
      </c>
      <c r="O8" s="141">
        <v>1</v>
      </c>
      <c r="Q8" s="141">
        <v>1</v>
      </c>
      <c r="S8" s="141">
        <f>ROUNDUP(K20*2.78,-2)</f>
        <v>5600</v>
      </c>
    </row>
    <row r="9" spans="1:21" x14ac:dyDescent="0.25">
      <c r="A9" s="132" t="s">
        <v>70</v>
      </c>
      <c r="D9" s="135" t="s">
        <v>58</v>
      </c>
      <c r="I9" s="141"/>
      <c r="K9" s="141"/>
      <c r="M9" s="141"/>
      <c r="O9" s="141"/>
      <c r="Q9" s="141"/>
      <c r="S9" s="141"/>
    </row>
    <row r="10" spans="1:21" x14ac:dyDescent="0.25">
      <c r="A10" s="132" t="s">
        <v>70</v>
      </c>
      <c r="D10" s="135" t="s">
        <v>58</v>
      </c>
      <c r="I10" s="141"/>
      <c r="K10" s="141"/>
      <c r="M10" s="141"/>
      <c r="O10" s="141"/>
      <c r="Q10" s="141"/>
      <c r="S10" s="141"/>
    </row>
    <row r="11" spans="1:21" x14ac:dyDescent="0.25">
      <c r="A11" s="132" t="s">
        <v>70</v>
      </c>
      <c r="D11" s="135" t="s">
        <v>58</v>
      </c>
      <c r="I11" s="141"/>
      <c r="K11" s="141"/>
      <c r="M11" s="141"/>
      <c r="O11" s="141"/>
      <c r="Q11" s="141"/>
      <c r="S11" s="141"/>
    </row>
    <row r="12" spans="1:21" x14ac:dyDescent="0.25">
      <c r="A12" s="132" t="s">
        <v>70</v>
      </c>
      <c r="D12" s="135" t="s">
        <v>58</v>
      </c>
      <c r="I12" s="141"/>
      <c r="K12" s="141"/>
      <c r="M12" s="141"/>
      <c r="O12" s="141"/>
      <c r="Q12" s="141"/>
      <c r="S12" s="141"/>
    </row>
    <row r="13" spans="1:21" ht="11" thickBot="1" x14ac:dyDescent="0.3">
      <c r="A13" s="132" t="s">
        <v>70</v>
      </c>
      <c r="D13" s="135" t="s">
        <v>58</v>
      </c>
      <c r="I13" s="141"/>
      <c r="K13" s="141"/>
      <c r="M13" s="141"/>
      <c r="O13" s="141"/>
      <c r="Q13" s="141"/>
      <c r="S13" s="141"/>
    </row>
    <row r="14" spans="1:21" x14ac:dyDescent="0.25">
      <c r="G14" s="135" t="s">
        <v>72</v>
      </c>
      <c r="H14" s="138"/>
      <c r="I14" s="142">
        <f>SUM(I8:I13)</f>
        <v>1</v>
      </c>
      <c r="K14" s="142">
        <f>SUM(K8:K13)</f>
        <v>7040</v>
      </c>
      <c r="M14" s="142">
        <f>SUM(M8:M13)</f>
        <v>1</v>
      </c>
      <c r="O14" s="142">
        <f>SUM(O8:O13)</f>
        <v>1</v>
      </c>
      <c r="Q14" s="142">
        <f>SUM(Q8:Q13)</f>
        <v>1</v>
      </c>
      <c r="S14" s="142">
        <f>SUM(S8:S13)</f>
        <v>5600</v>
      </c>
      <c r="U14" s="139"/>
    </row>
    <row r="20" spans="9:13" x14ac:dyDescent="0.25">
      <c r="I20" s="137" t="s">
        <v>432</v>
      </c>
      <c r="K20" s="137">
        <v>2000</v>
      </c>
      <c r="M20" s="137" t="s">
        <v>433</v>
      </c>
    </row>
    <row r="21" spans="9:13" x14ac:dyDescent="0.25">
      <c r="I21" s="137" t="s">
        <v>434</v>
      </c>
      <c r="K21" s="135">
        <v>0.64</v>
      </c>
      <c r="M21" s="137" t="s">
        <v>435</v>
      </c>
    </row>
  </sheetData>
  <pageMargins left="0.25" right="0.2" top="0.75" bottom="0.6" header="0" footer="0"/>
  <pageSetup orientation="landscape" r:id="rId1"/>
  <headerFooter alignWithMargins="0">
    <oddHeader>&amp;R&amp;6&amp;D  &amp;T
File Name:  D:\1Workingfiles\WorkBooks\Estimator\99999999 misq.xls</oddHeader>
    <oddFooter>&amp;L&amp;"Tahoma,Regular"&amp;9Project ID:  9999-99-99&amp;R&amp;"Tahoma,Regular"&amp;9&amp;P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420</vt:i4>
      </vt:variant>
    </vt:vector>
  </HeadingPairs>
  <TitlesOfParts>
    <vt:vector size="453" baseType="lpstr">
      <vt:lpstr>Bid Items</vt:lpstr>
      <vt:lpstr>201.0105 CLEAR GRUB</vt:lpstr>
      <vt:lpstr>204.0010 REM A.S.</vt:lpstr>
      <vt:lpstr>204.0115 REM BUTT JOINTS</vt:lpstr>
      <vt:lpstr>204.012 Milling</vt:lpstr>
      <vt:lpstr>305 BAD</vt:lpstr>
      <vt:lpstr>405.0100 COLOR CONCRETE</vt:lpstr>
      <vt:lpstr>460 HMA</vt:lpstr>
      <vt:lpstr>416.0160 PCC DRIVE</vt:lpstr>
      <vt:lpstr>509 RET WALL ITEMS</vt:lpstr>
      <vt:lpstr>601.0411 CG</vt:lpstr>
      <vt:lpstr>602.0415 PCC SW</vt:lpstr>
      <vt:lpstr>611.2004 SS STRUCTURES</vt:lpstr>
      <vt:lpstr>611.8110 ADJUSTING COVERS</vt:lpstr>
      <vt:lpstr>625.0100 LANDSCAPING</vt:lpstr>
      <vt:lpstr>628.1905 EC MOB</vt:lpstr>
      <vt:lpstr>628.7005 INLET PROTECTION</vt:lpstr>
      <vt:lpstr>638.2102 MOVING SIGNS</vt:lpstr>
      <vt:lpstr>643 TRAFFIC CONTROL</vt:lpstr>
      <vt:lpstr>644.1420 TEMP PED</vt:lpstr>
      <vt:lpstr>646.1020 MARKING YELLOW</vt:lpstr>
      <vt:lpstr>616.1040 MARKING WHITE</vt:lpstr>
      <vt:lpstr>646.9000 MARKING REMOVAL</vt:lpstr>
      <vt:lpstr>649.0105 TEMP PAINT</vt:lpstr>
      <vt:lpstr>650 STAKING</vt:lpstr>
      <vt:lpstr>690 SAWING CG</vt:lpstr>
      <vt:lpstr>690 SAWING CR 1 OF 2</vt:lpstr>
      <vt:lpstr>690 SAWING CR 2 OF 2</vt:lpstr>
      <vt:lpstr>690 SAWING TIES</vt:lpstr>
      <vt:lpstr>SPV.0060.01 CR GRADING</vt:lpstr>
      <vt:lpstr>SPV.01605.01 HMA TERRACE</vt:lpstr>
      <vt:lpstr>SPV.0180.01 THERMOPLASTIC</vt:lpstr>
      <vt:lpstr>Z - NO MQ SHEET</vt:lpstr>
      <vt:lpstr>'201.0105 CLEAR GRUB'!_201.0105</vt:lpstr>
      <vt:lpstr>'201.0105 CLEAR GRUB'!_201.0105_Desc</vt:lpstr>
      <vt:lpstr>'201.0105 CLEAR GRUB'!_201.0105_Unit</vt:lpstr>
      <vt:lpstr>'201.0105 CLEAR GRUB'!_201.0205</vt:lpstr>
      <vt:lpstr>'201.0105 CLEAR GRUB'!_201.0205_Desc</vt:lpstr>
      <vt:lpstr>'201.0105 CLEAR GRUB'!_201.0205_Unit</vt:lpstr>
      <vt:lpstr>'416.0160 PCC DRIVE'!_204.0100</vt:lpstr>
      <vt:lpstr>'416.0160 PCC DRIVE'!_204.0100_Desc</vt:lpstr>
      <vt:lpstr>'416.0160 PCC DRIVE'!_204.0100_Unit</vt:lpstr>
      <vt:lpstr>'204.0010 REM A.S.'!_204.0110</vt:lpstr>
      <vt:lpstr>'204.0010 REM A.S.'!_204.0110_Desc</vt:lpstr>
      <vt:lpstr>'204.0010 REM A.S.'!_204.0110_Unit</vt:lpstr>
      <vt:lpstr>'204.0115 REM BUTT JOINTS'!_204.0115</vt:lpstr>
      <vt:lpstr>'204.0115 REM BUTT JOINTS'!_204.0115_Desc</vt:lpstr>
      <vt:lpstr>'204.0115 REM BUTT JOINTS'!_204.0115_Unit</vt:lpstr>
      <vt:lpstr>'204.012 Milling'!_204.0120</vt:lpstr>
      <vt:lpstr>'204.012 Milling'!_204.0120_Desc</vt:lpstr>
      <vt:lpstr>'204.012 Milling'!_204.0120_Unit</vt:lpstr>
      <vt:lpstr>'601.0411 CG'!_204.0150</vt:lpstr>
      <vt:lpstr>'601.0411 CG'!_204.0150_Desc</vt:lpstr>
      <vt:lpstr>'601.0411 CG'!_204.0150_Unit</vt:lpstr>
      <vt:lpstr>'602.0415 PCC SW'!_204.0155</vt:lpstr>
      <vt:lpstr>'602.0415 PCC SW'!_204.0155_Desc</vt:lpstr>
      <vt:lpstr>'602.0415 PCC SW'!_204.0155_Unit</vt:lpstr>
      <vt:lpstr>'611.2004 SS STRUCTURES'!_204.0210</vt:lpstr>
      <vt:lpstr>'611.2004 SS STRUCTURES'!_204.0210_Desc</vt:lpstr>
      <vt:lpstr>'611.2004 SS STRUCTURES'!_204.0210_Unit</vt:lpstr>
      <vt:lpstr>'611.2004 SS STRUCTURES'!_204.0220</vt:lpstr>
      <vt:lpstr>'611.2004 SS STRUCTURES'!_204.0220_Desc</vt:lpstr>
      <vt:lpstr>'611.2004 SS STRUCTURES'!_204.0220_Unit</vt:lpstr>
      <vt:lpstr>'Z - NO MQ SHEET'!_213.0100.01</vt:lpstr>
      <vt:lpstr>'Z - NO MQ SHEET'!_213.0100.01_Desc</vt:lpstr>
      <vt:lpstr>'Z - NO MQ SHEET'!_213.0100.01_Unit</vt:lpstr>
      <vt:lpstr>'305 BAD'!_305.0110</vt:lpstr>
      <vt:lpstr>'305 BAD'!_305.0110_Desc</vt:lpstr>
      <vt:lpstr>'305 BAD'!_305.0110_Unit</vt:lpstr>
      <vt:lpstr>'305 BAD'!_305.0120</vt:lpstr>
      <vt:lpstr>'305 BAD'!_305.0120_Desc</vt:lpstr>
      <vt:lpstr>'305 BAD'!_305.0120_Unit</vt:lpstr>
      <vt:lpstr>'305 BAD'!_305.0500</vt:lpstr>
      <vt:lpstr>'305 BAD'!_305.0500_Desc</vt:lpstr>
      <vt:lpstr>'305 BAD'!_305.0500_Unit</vt:lpstr>
      <vt:lpstr>'405.0100 COLOR CONCRETE'!_405.0100</vt:lpstr>
      <vt:lpstr>'405.0100 COLOR CONCRETE'!_405.0100_Desc</vt:lpstr>
      <vt:lpstr>'405.0100 COLOR CONCRETE'!_405.0100_Unit</vt:lpstr>
      <vt:lpstr>'416.0160 PCC DRIVE'!_416.0160</vt:lpstr>
      <vt:lpstr>'416.0160 PCC DRIVE'!_416.0160_Desc</vt:lpstr>
      <vt:lpstr>'416.0160 PCC DRIVE'!_416.0160_Unit</vt:lpstr>
      <vt:lpstr>'460 HMA'!_455.0605</vt:lpstr>
      <vt:lpstr>'460 HMA'!_455.0605_Desc</vt:lpstr>
      <vt:lpstr>'460 HMA'!_455.0605_Unit</vt:lpstr>
      <vt:lpstr>'Z - NO MQ SHEET'!_460.2000</vt:lpstr>
      <vt:lpstr>'Z - NO MQ SHEET'!_460.2000_Desc</vt:lpstr>
      <vt:lpstr>'Z - NO MQ SHEET'!_460.2000_Unit</vt:lpstr>
      <vt:lpstr>'460 HMA'!_460.6223</vt:lpstr>
      <vt:lpstr>'460 HMA'!_460.6223_Desc</vt:lpstr>
      <vt:lpstr>'460 HMA'!_460.6223_Unit</vt:lpstr>
      <vt:lpstr>'460 HMA'!_460.6244</vt:lpstr>
      <vt:lpstr>'460 HMA'!_460.6244_Desc</vt:lpstr>
      <vt:lpstr>'460 HMA'!_460.6244_Unit</vt:lpstr>
      <vt:lpstr>'460 HMA'!_465.0120</vt:lpstr>
      <vt:lpstr>'460 HMA'!_465.0120_Desc</vt:lpstr>
      <vt:lpstr>'460 HMA'!_465.0120_Unit</vt:lpstr>
      <vt:lpstr>'509 RET WALL ITEMS'!_509.0400.S</vt:lpstr>
      <vt:lpstr>'509 RET WALL ITEMS'!_509.0400.S_Desc</vt:lpstr>
      <vt:lpstr>'509 RET WALL ITEMS'!_509.0400.S_Unit</vt:lpstr>
      <vt:lpstr>'509 RET WALL ITEMS'!_509.1500</vt:lpstr>
      <vt:lpstr>'509 RET WALL ITEMS'!_509.1500_Desc</vt:lpstr>
      <vt:lpstr>'509 RET WALL ITEMS'!_509.1500_Unit</vt:lpstr>
      <vt:lpstr>'509 RET WALL ITEMS'!_509.9025.S</vt:lpstr>
      <vt:lpstr>'509 RET WALL ITEMS'!_509.9025.S_Desc</vt:lpstr>
      <vt:lpstr>'509 RET WALL ITEMS'!_509.9025.S_Unit</vt:lpstr>
      <vt:lpstr>'509 RET WALL ITEMS'!_517.1010.S.01</vt:lpstr>
      <vt:lpstr>'509 RET WALL ITEMS'!_517.1010.S.01_Desc</vt:lpstr>
      <vt:lpstr>'509 RET WALL ITEMS'!_517.1010.S.01_Unit</vt:lpstr>
      <vt:lpstr>'611.2004 SS STRUCTURES'!_520.8000</vt:lpstr>
      <vt:lpstr>'611.2004 SS STRUCTURES'!_520.8000_Desc</vt:lpstr>
      <vt:lpstr>'611.2004 SS STRUCTURES'!_520.8000_Unit</vt:lpstr>
      <vt:lpstr>'601.0411 CG'!_601.0411</vt:lpstr>
      <vt:lpstr>'601.0411 CG'!_601.0411_Desc</vt:lpstr>
      <vt:lpstr>'601.0411 CG'!_601.0411_Unit</vt:lpstr>
      <vt:lpstr>'602.0415 PCC SW'!_601.0600</vt:lpstr>
      <vt:lpstr>'602.0415 PCC SW'!_601.0600_Desc</vt:lpstr>
      <vt:lpstr>'602.0415 PCC SW'!_601.0600_Unit</vt:lpstr>
      <vt:lpstr>'602.0415 PCC SW'!_602.0415</vt:lpstr>
      <vt:lpstr>'602.0415 PCC SW'!_602.0415_Desc</vt:lpstr>
      <vt:lpstr>'602.0415 PCC SW'!_602.0415_Unit</vt:lpstr>
      <vt:lpstr>'602.0415 PCC SW'!_602.0505</vt:lpstr>
      <vt:lpstr>'602.0415 PCC SW'!_602.0505_Desc</vt:lpstr>
      <vt:lpstr>'602.0415 PCC SW'!_602.0505_Unit</vt:lpstr>
      <vt:lpstr>'611.2004 SS STRUCTURES'!_611.2004</vt:lpstr>
      <vt:lpstr>'611.2004 SS STRUCTURES'!_611.2004_Desc</vt:lpstr>
      <vt:lpstr>'611.2004 SS STRUCTURES'!_611.2004_Unit</vt:lpstr>
      <vt:lpstr>'611.2004 SS STRUCTURES'!_611.3230</vt:lpstr>
      <vt:lpstr>'611.2004 SS STRUCTURES'!_611.3230_Desc</vt:lpstr>
      <vt:lpstr>'611.2004 SS STRUCTURES'!_611.3230_Unit</vt:lpstr>
      <vt:lpstr>'611.8110 ADJUSTING COVERS'!_611.8110</vt:lpstr>
      <vt:lpstr>'611.8110 ADJUSTING COVERS'!_611.8110_Desc</vt:lpstr>
      <vt:lpstr>'611.8110 ADJUSTING COVERS'!_611.8110_Unit</vt:lpstr>
      <vt:lpstr>'611.8110 ADJUSTING COVERS'!_611.8115</vt:lpstr>
      <vt:lpstr>'611.8110 ADJUSTING COVERS'!_611.8115_Desc</vt:lpstr>
      <vt:lpstr>'611.8110 ADJUSTING COVERS'!_611.8115_Unit</vt:lpstr>
      <vt:lpstr>'Z - NO MQ SHEET'!_618.0100.01</vt:lpstr>
      <vt:lpstr>'Z - NO MQ SHEET'!_618.0100.01_Desc</vt:lpstr>
      <vt:lpstr>'Z - NO MQ SHEET'!_618.0100.01_Unit</vt:lpstr>
      <vt:lpstr>'Z - NO MQ SHEET'!_619.1000</vt:lpstr>
      <vt:lpstr>'Z - NO MQ SHEET'!_619.1000_Desc</vt:lpstr>
      <vt:lpstr>'Z - NO MQ SHEET'!_619.1000_Unit</vt:lpstr>
      <vt:lpstr>'305 BAD'!_624.0100</vt:lpstr>
      <vt:lpstr>'305 BAD'!_624.0100_Desc</vt:lpstr>
      <vt:lpstr>'305 BAD'!_624.0100_Unit</vt:lpstr>
      <vt:lpstr>'625.0100 LANDSCAPING'!_625.0100</vt:lpstr>
      <vt:lpstr>'625.0100 LANDSCAPING'!_625.0100_Desc</vt:lpstr>
      <vt:lpstr>'625.0100 LANDSCAPING'!_625.0100_Unit</vt:lpstr>
      <vt:lpstr>'628.1905 EC MOB'!_628.1905</vt:lpstr>
      <vt:lpstr>'628.1905 EC MOB'!_628.1905_Desc</vt:lpstr>
      <vt:lpstr>'628.1905 EC MOB'!_628.1905_Unit</vt:lpstr>
      <vt:lpstr>'628.1905 EC MOB'!_628.1910</vt:lpstr>
      <vt:lpstr>'628.1905 EC MOB'!_628.1910_Desc</vt:lpstr>
      <vt:lpstr>'628.1905 EC MOB'!_628.1910_Unit</vt:lpstr>
      <vt:lpstr>'625.0100 LANDSCAPING'!_628.2008</vt:lpstr>
      <vt:lpstr>'625.0100 LANDSCAPING'!_628.2008_Desc</vt:lpstr>
      <vt:lpstr>'625.0100 LANDSCAPING'!_628.2008_Unit</vt:lpstr>
      <vt:lpstr>'628.7005 INLET PROTECTION'!_628.7005</vt:lpstr>
      <vt:lpstr>'628.7005 INLET PROTECTION'!_628.7005_Desc</vt:lpstr>
      <vt:lpstr>'628.7005 INLET PROTECTION'!_628.7005_Unit</vt:lpstr>
      <vt:lpstr>'628.7005 INLET PROTECTION'!_628.7015</vt:lpstr>
      <vt:lpstr>'628.7005 INLET PROTECTION'!_628.7015_Desc</vt:lpstr>
      <vt:lpstr>'628.7005 INLET PROTECTION'!_628.7015_Unit</vt:lpstr>
      <vt:lpstr>'625.0100 LANDSCAPING'!_629.0210</vt:lpstr>
      <vt:lpstr>'625.0100 LANDSCAPING'!_629.0210_Desc</vt:lpstr>
      <vt:lpstr>'625.0100 LANDSCAPING'!_629.0210_Unit</vt:lpstr>
      <vt:lpstr>'625.0100 LANDSCAPING'!_630.0140</vt:lpstr>
      <vt:lpstr>'625.0100 LANDSCAPING'!_630.0140_Desc</vt:lpstr>
      <vt:lpstr>'625.0100 LANDSCAPING'!_630.0140_Unit</vt:lpstr>
      <vt:lpstr>'625.0100 LANDSCAPING'!_630.0500</vt:lpstr>
      <vt:lpstr>'625.0100 LANDSCAPING'!_630.0500_Desc</vt:lpstr>
      <vt:lpstr>'625.0100 LANDSCAPING'!_630.0500_Unit</vt:lpstr>
      <vt:lpstr>'638.2102 MOVING SIGNS'!_638.2102</vt:lpstr>
      <vt:lpstr>'638.2102 MOVING SIGNS'!_638.2102_Desc</vt:lpstr>
      <vt:lpstr>'638.2102 MOVING SIGNS'!_638.2102_Unit</vt:lpstr>
      <vt:lpstr>'Z - NO MQ SHEET'!_642.5201</vt:lpstr>
      <vt:lpstr>'Z - NO MQ SHEET'!_642.5201_Desc</vt:lpstr>
      <vt:lpstr>'Z - NO MQ SHEET'!_642.5201_Unit</vt:lpstr>
      <vt:lpstr>'643 TRAFFIC CONTROL'!_643.0300</vt:lpstr>
      <vt:lpstr>'643 TRAFFIC CONTROL'!_643.0300_Desc</vt:lpstr>
      <vt:lpstr>'643 TRAFFIC CONTROL'!_643.0300_Unit</vt:lpstr>
      <vt:lpstr>'643 TRAFFIC CONTROL'!_643.0420</vt:lpstr>
      <vt:lpstr>'643 TRAFFIC CONTROL'!_643.0420_Desc</vt:lpstr>
      <vt:lpstr>'643 TRAFFIC CONTROL'!_643.0420_Unit</vt:lpstr>
      <vt:lpstr>'643 TRAFFIC CONTROL'!_643.0705</vt:lpstr>
      <vt:lpstr>'643 TRAFFIC CONTROL'!_643.0705_Desc</vt:lpstr>
      <vt:lpstr>'643 TRAFFIC CONTROL'!_643.0705_Unit</vt:lpstr>
      <vt:lpstr>'643 TRAFFIC CONTROL'!_643.0715</vt:lpstr>
      <vt:lpstr>'643 TRAFFIC CONTROL'!_643.0715_Desc</vt:lpstr>
      <vt:lpstr>'643 TRAFFIC CONTROL'!_643.0715_Unit</vt:lpstr>
      <vt:lpstr>'643 TRAFFIC CONTROL'!_643.0900</vt:lpstr>
      <vt:lpstr>'643 TRAFFIC CONTROL'!_643.0900_Desc</vt:lpstr>
      <vt:lpstr>'643 TRAFFIC CONTROL'!_643.0900_Unit</vt:lpstr>
      <vt:lpstr>'643 TRAFFIC CONTROL'!_643.1050</vt:lpstr>
      <vt:lpstr>'643 TRAFFIC CONTROL'!_643.1050_Desc</vt:lpstr>
      <vt:lpstr>'643 TRAFFIC CONTROL'!_643.1050_Unit</vt:lpstr>
      <vt:lpstr>'643 TRAFFIC CONTROL'!_643.1070</vt:lpstr>
      <vt:lpstr>'643 TRAFFIC CONTROL'!_643.1070_Desc</vt:lpstr>
      <vt:lpstr>'643 TRAFFIC CONTROL'!_643.1070_Unit</vt:lpstr>
      <vt:lpstr>'643 TRAFFIC CONTROL'!_643.5000</vt:lpstr>
      <vt:lpstr>'643 TRAFFIC CONTROL'!_643.5000_Desc</vt:lpstr>
      <vt:lpstr>'643 TRAFFIC CONTROL'!_643.5000_Unit</vt:lpstr>
      <vt:lpstr>'644.1420 TEMP PED'!_644.1420</vt:lpstr>
      <vt:lpstr>'644.1420 TEMP PED'!_644.1420_Desc</vt:lpstr>
      <vt:lpstr>'644.1420 TEMP PED'!_644.1420_Unit</vt:lpstr>
      <vt:lpstr>'644.1420 TEMP PED'!_644.1601</vt:lpstr>
      <vt:lpstr>'644.1420 TEMP PED'!_644.1601_Desc</vt:lpstr>
      <vt:lpstr>'644.1420 TEMP PED'!_644.1601_Unit</vt:lpstr>
      <vt:lpstr>'644.1420 TEMP PED'!_644.1810</vt:lpstr>
      <vt:lpstr>'644.1420 TEMP PED'!_644.1810_Desc</vt:lpstr>
      <vt:lpstr>'644.1420 TEMP PED'!_644.1810_Unit</vt:lpstr>
      <vt:lpstr>'646.1020 MARKING YELLOW'!_646.1020</vt:lpstr>
      <vt:lpstr>'646.1020 MARKING YELLOW'!_646.1020_Desc</vt:lpstr>
      <vt:lpstr>'646.1020 MARKING YELLOW'!_646.1020_Unit</vt:lpstr>
      <vt:lpstr>'616.1040 MARKING WHITE'!_646.1040</vt:lpstr>
      <vt:lpstr>'616.1040 MARKING WHITE'!_646.1040_Desc</vt:lpstr>
      <vt:lpstr>'616.1040 MARKING WHITE'!_646.1040_Unit</vt:lpstr>
      <vt:lpstr>'616.1040 MARKING WHITE'!_646.3020</vt:lpstr>
      <vt:lpstr>'616.1040 MARKING WHITE'!_646.3020_Desc</vt:lpstr>
      <vt:lpstr>'616.1040 MARKING WHITE'!_646.3020_Unit</vt:lpstr>
      <vt:lpstr>'646.1020 MARKING YELLOW'!_646.4520</vt:lpstr>
      <vt:lpstr>'646.1020 MARKING YELLOW'!_646.4520_Desc</vt:lpstr>
      <vt:lpstr>'646.1020 MARKING YELLOW'!_646.4520_Unit</vt:lpstr>
      <vt:lpstr>'616.1040 MARKING WHITE'!_646.5020</vt:lpstr>
      <vt:lpstr>'616.1040 MARKING WHITE'!_646.5020_Desc</vt:lpstr>
      <vt:lpstr>'616.1040 MARKING WHITE'!_646.5020_Unit</vt:lpstr>
      <vt:lpstr>'616.1040 MARKING WHITE'!_646.5120</vt:lpstr>
      <vt:lpstr>'616.1040 MARKING WHITE'!_646.5120_Desc</vt:lpstr>
      <vt:lpstr>'616.1040 MARKING WHITE'!_646.5120_Unit</vt:lpstr>
      <vt:lpstr>'616.1040 MARKING WHITE'!_646.6120</vt:lpstr>
      <vt:lpstr>'616.1040 MARKING WHITE'!_646.6120_Desc</vt:lpstr>
      <vt:lpstr>'616.1040 MARKING WHITE'!_646.6120_Unit</vt:lpstr>
      <vt:lpstr>'646.9000 MARKING REMOVAL'!_646.9000</vt:lpstr>
      <vt:lpstr>'646.9000 MARKING REMOVAL'!_646.9000_Desc</vt:lpstr>
      <vt:lpstr>'646.9000 MARKING REMOVAL'!_646.9000_Unit</vt:lpstr>
      <vt:lpstr>'646.9000 MARKING REMOVAL'!_646.9200</vt:lpstr>
      <vt:lpstr>'646.9000 MARKING REMOVAL'!_646.9200_Desc</vt:lpstr>
      <vt:lpstr>'646.9000 MARKING REMOVAL'!_646.9200_Unit</vt:lpstr>
      <vt:lpstr>'649.0105 TEMP PAINT'!_649.0105</vt:lpstr>
      <vt:lpstr>'649.0105 TEMP PAINT'!_649.0105_Desc</vt:lpstr>
      <vt:lpstr>'649.0105 TEMP PAINT'!_649.0105_Unit</vt:lpstr>
      <vt:lpstr>'649.0105 TEMP PAINT'!_649.0150</vt:lpstr>
      <vt:lpstr>'649.0105 TEMP PAINT'!_649.0150_Desc</vt:lpstr>
      <vt:lpstr>'649.0105 TEMP PAINT'!_649.0150_Unit</vt:lpstr>
      <vt:lpstr>'649.0105 TEMP PAINT'!_649.0805</vt:lpstr>
      <vt:lpstr>'649.0105 TEMP PAINT'!_649.0805_Desc</vt:lpstr>
      <vt:lpstr>'649.0105 TEMP PAINT'!_649.0805_Unit</vt:lpstr>
      <vt:lpstr>'611.2004 SS STRUCTURES'!_650.4000</vt:lpstr>
      <vt:lpstr>'611.2004 SS STRUCTURES'!_650.4000_Desc</vt:lpstr>
      <vt:lpstr>'611.2004 SS STRUCTURES'!_650.4000_Unit</vt:lpstr>
      <vt:lpstr>'601.0411 CG'!_650.5500</vt:lpstr>
      <vt:lpstr>'601.0411 CG'!_650.5500_Desc</vt:lpstr>
      <vt:lpstr>'601.0411 CG'!_650.5500_Unit</vt:lpstr>
      <vt:lpstr>'650 STAKING'!_650.8000</vt:lpstr>
      <vt:lpstr>'650 STAKING'!_650.8000_Desc</vt:lpstr>
      <vt:lpstr>'650 STAKING'!_650.8000_Unit</vt:lpstr>
      <vt:lpstr>'SPV.0060.01 CR GRADING'!_650.9000</vt:lpstr>
      <vt:lpstr>'SPV.0060.01 CR GRADING'!_650.9000_Desc</vt:lpstr>
      <vt:lpstr>'SPV.0060.01 CR GRADING'!_650.9000_Unit</vt:lpstr>
      <vt:lpstr>'650 STAKING'!_650.9910.01</vt:lpstr>
      <vt:lpstr>'650 STAKING'!_650.9910.01_Desc</vt:lpstr>
      <vt:lpstr>'650 STAKING'!_650.9910.01_Unit</vt:lpstr>
      <vt:lpstr>'690 SAWING CG'!_690.0150</vt:lpstr>
      <vt:lpstr>'690 SAWING CR 1 OF 2'!_690.0150</vt:lpstr>
      <vt:lpstr>'690 SAWING CR 2 OF 2'!_690.0150</vt:lpstr>
      <vt:lpstr>'690 SAWING TIES'!_690.0150</vt:lpstr>
      <vt:lpstr>'690 SAWING CG'!_690.0150_Desc</vt:lpstr>
      <vt:lpstr>'690 SAWING CR 1 OF 2'!_690.0150_Desc</vt:lpstr>
      <vt:lpstr>'690 SAWING CR 2 OF 2'!_690.0150_Desc</vt:lpstr>
      <vt:lpstr>'690 SAWING TIES'!_690.0150_Desc</vt:lpstr>
      <vt:lpstr>'690 SAWING CG'!_690.0150_Unit</vt:lpstr>
      <vt:lpstr>'690 SAWING CR 1 OF 2'!_690.0150_Unit</vt:lpstr>
      <vt:lpstr>'690 SAWING CR 2 OF 2'!_690.0150_Unit</vt:lpstr>
      <vt:lpstr>'690 SAWING TIES'!_690.0150_Unit</vt:lpstr>
      <vt:lpstr>'690 SAWING CG'!_690.0250</vt:lpstr>
      <vt:lpstr>'690 SAWING CR 1 OF 2'!_690.0250</vt:lpstr>
      <vt:lpstr>'690 SAWING CR 2 OF 2'!_690.0250</vt:lpstr>
      <vt:lpstr>'690 SAWING TIES'!_690.0250</vt:lpstr>
      <vt:lpstr>'690 SAWING CG'!_690.0250_Desc</vt:lpstr>
      <vt:lpstr>'690 SAWING CR 1 OF 2'!_690.0250_Desc</vt:lpstr>
      <vt:lpstr>'690 SAWING CR 2 OF 2'!_690.0250_Desc</vt:lpstr>
      <vt:lpstr>'690 SAWING TIES'!_690.0250_Desc</vt:lpstr>
      <vt:lpstr>'690 SAWING CG'!_690.0250_Unit</vt:lpstr>
      <vt:lpstr>'690 SAWING CR 1 OF 2'!_690.0250_Unit</vt:lpstr>
      <vt:lpstr>'690 SAWING CR 2 OF 2'!_690.0250_Unit</vt:lpstr>
      <vt:lpstr>'690 SAWING TIES'!_690.0250_Unit</vt:lpstr>
      <vt:lpstr>'Z - NO MQ SHEET'!_740.0440</vt:lpstr>
      <vt:lpstr>'Z - NO MQ SHEET'!_740.0440_Desc</vt:lpstr>
      <vt:lpstr>'Z - NO MQ SHEET'!_740.0440_Unit</vt:lpstr>
      <vt:lpstr>'SPV.0060.01 CR GRADING'!_SPV.0060.01</vt:lpstr>
      <vt:lpstr>'SPV.0060.01 CR GRADING'!_SPV.0060.01_Desc</vt:lpstr>
      <vt:lpstr>'SPV.0060.01 CR GRADING'!_SPV.0060.01_Unit</vt:lpstr>
      <vt:lpstr>'SPV.01605.01 HMA TERRACE'!_SPV.0165.01</vt:lpstr>
      <vt:lpstr>'SPV.01605.01 HMA TERRACE'!_SPV.0165.01_Desc</vt:lpstr>
      <vt:lpstr>'SPV.01605.01 HMA TERRACE'!_SPV.0165.01_Unit</vt:lpstr>
      <vt:lpstr>'SPV.0180.01 THERMOPLASTIC'!_SPV.0180.01</vt:lpstr>
      <vt:lpstr>'SPV.0180.01 THERMOPLASTIC'!_SPV.0180.01_Desc</vt:lpstr>
      <vt:lpstr>'SPV.0180.01 THERMOPLASTIC'!_SPV.0180.01_Unit</vt:lpstr>
      <vt:lpstr>'Bid Items'!CATEGORY_0</vt:lpstr>
      <vt:lpstr>'Bid Items'!CATEGORY_0_DESC</vt:lpstr>
      <vt:lpstr>'Bid Items'!CATEGORY_0_FUNDING</vt:lpstr>
      <vt:lpstr>'Bid Items'!CATEGORY_0_TOTAL</vt:lpstr>
      <vt:lpstr>'Bid Items'!CATEGORY_10</vt:lpstr>
      <vt:lpstr>'Bid Items'!CATEGORY_10_DESC</vt:lpstr>
      <vt:lpstr>'Bid Items'!CATEGORY_10_FUNDING</vt:lpstr>
      <vt:lpstr>'Bid Items'!CATEGORY_10_TOTAL</vt:lpstr>
      <vt:lpstr>'Bid Items'!CATEGORY_20</vt:lpstr>
      <vt:lpstr>'Bid Items'!CATEGORY_20_DESC</vt:lpstr>
      <vt:lpstr>'Bid Items'!CATEGORY_20_FUNDING</vt:lpstr>
      <vt:lpstr>'Bid Items'!CATEGORY_20_TOTAL</vt:lpstr>
      <vt:lpstr>CLEARING_AND_GRUBBING</vt:lpstr>
      <vt:lpstr>ConstructionTotal</vt:lpstr>
      <vt:lpstr>DELIVERY_COST</vt:lpstr>
      <vt:lpstr>DL_616.1040_MARKING_WHITE</vt:lpstr>
      <vt:lpstr>DL_625.0100_LANDSCAPING</vt:lpstr>
      <vt:lpstr>DL_643_TRAFFIC_CONTROL</vt:lpstr>
      <vt:lpstr>DL_644.1420_TEMP_PED</vt:lpstr>
      <vt:lpstr>DL_646.1020_MARKING_YELLOW</vt:lpstr>
      <vt:lpstr>DL_646.9000_MARKING_REMOVAL</vt:lpstr>
      <vt:lpstr>DL_649.0105_TEMP_PAINT</vt:lpstr>
      <vt:lpstr>DL_650_STAKING</vt:lpstr>
      <vt:lpstr>E_C</vt:lpstr>
      <vt:lpstr>E_CTotal</vt:lpstr>
      <vt:lpstr>_costsReport!END_MARK</vt:lpstr>
      <vt:lpstr>_costsReport!Print_Area</vt:lpstr>
      <vt:lpstr>'602.0415 PCC SW'!Print_Area</vt:lpstr>
      <vt:lpstr>'Bid Items'!Print_Area</vt:lpstr>
      <vt:lpstr>ProjectTotal</vt:lpstr>
      <vt:lpstr>_costsReport!START_MARK</vt:lpstr>
      <vt:lpstr>_miscQTYSheet!TITLE</vt:lpstr>
      <vt:lpstr>'201.0105 CLEAR GRUB'!TITLE</vt:lpstr>
      <vt:lpstr>'204.0010 REM A.S.'!TITLE</vt:lpstr>
      <vt:lpstr>'204.0115 REM BUTT JOINTS'!TITLE</vt:lpstr>
      <vt:lpstr>'204.012 Milling'!TITLE</vt:lpstr>
      <vt:lpstr>'305 BAD'!TITLE</vt:lpstr>
      <vt:lpstr>'405.0100 COLOR CONCRETE'!TITLE</vt:lpstr>
      <vt:lpstr>'416.0160 PCC DRIVE'!TITLE</vt:lpstr>
      <vt:lpstr>'460 HMA'!TITLE</vt:lpstr>
      <vt:lpstr>'509 RET WALL ITEMS'!TITLE</vt:lpstr>
      <vt:lpstr>'601.0411 CG'!TITLE</vt:lpstr>
      <vt:lpstr>'602.0415 PCC SW'!TITLE</vt:lpstr>
      <vt:lpstr>'611.2004 SS STRUCTURES'!TITLE</vt:lpstr>
      <vt:lpstr>'611.8110 ADJUSTING COVERS'!TITLE</vt:lpstr>
      <vt:lpstr>'616.1040 MARKING WHITE'!TITLE</vt:lpstr>
      <vt:lpstr>'625.0100 LANDSCAPING'!TITLE</vt:lpstr>
      <vt:lpstr>'628.7005 INLET PROTECTION'!TITLE</vt:lpstr>
      <vt:lpstr>'638.2102 MOVING SIGNS'!TITLE</vt:lpstr>
      <vt:lpstr>'643 TRAFFIC CONTROL'!TITLE</vt:lpstr>
      <vt:lpstr>'644.1420 TEMP PED'!TITLE</vt:lpstr>
      <vt:lpstr>'646.1020 MARKING YELLOW'!TITLE</vt:lpstr>
      <vt:lpstr>'646.9000 MARKING REMOVAL'!TITLE</vt:lpstr>
      <vt:lpstr>'649.0105 TEMP PAINT'!TITLE</vt:lpstr>
      <vt:lpstr>'650 STAKING'!TITLE</vt:lpstr>
      <vt:lpstr>'690 SAWING CG'!TITLE</vt:lpstr>
      <vt:lpstr>'690 SAWING CR 1 OF 2'!TITLE</vt:lpstr>
      <vt:lpstr>'690 SAWING CR 2 OF 2'!TITLE</vt:lpstr>
      <vt:lpstr>'690 SAWING TIES'!TITLE</vt:lpstr>
      <vt:lpstr>'SPV.0060.01 CR GRADING'!TITLE</vt:lpstr>
      <vt:lpstr>'SPV.01605.01 HMA TERRACE'!TITLE</vt:lpstr>
      <vt:lpstr>'SPV.0180.01 THERMOPLASTIC'!TITLE</vt:lpstr>
      <vt:lpstr>'Z - NO MQ SHEET'!TITLE</vt:lpstr>
      <vt:lpstr>'201.0105 CLEAR GRUB'!TOTAL201.0105_0010</vt:lpstr>
      <vt:lpstr>'201.0105 CLEAR GRUB'!TOTAL201.0205_0010</vt:lpstr>
      <vt:lpstr>'416.0160 PCC DRIVE'!TOTAL204.0100_0010</vt:lpstr>
      <vt:lpstr>'204.0010 REM A.S.'!TOTAL204.0110_0010</vt:lpstr>
      <vt:lpstr>'204.0115 REM BUTT JOINTS'!TOTAL204.0115_0010</vt:lpstr>
      <vt:lpstr>'204.012 Milling'!TOTAL204.0120_0010</vt:lpstr>
      <vt:lpstr>'204.012 Milling'!TOTAL204.0120_0020</vt:lpstr>
      <vt:lpstr>'601.0411 CG'!TOTAL204.0150_0010</vt:lpstr>
      <vt:lpstr>'602.0415 PCC SW'!TOTAL204.0155_0010</vt:lpstr>
      <vt:lpstr>'611.2004 SS STRUCTURES'!TOTAL204.0210_0010</vt:lpstr>
      <vt:lpstr>'611.2004 SS STRUCTURES'!TOTAL204.0220_0010</vt:lpstr>
      <vt:lpstr>'Z - NO MQ SHEET'!TOTAL213.0100.01_0010</vt:lpstr>
      <vt:lpstr>'305 BAD'!TOTAL305.0110_0010</vt:lpstr>
      <vt:lpstr>'305 BAD'!TOTAL305.0120_0010</vt:lpstr>
      <vt:lpstr>'305 BAD'!TOTAL305.0500_0010</vt:lpstr>
      <vt:lpstr>'405.0100 COLOR CONCRETE'!TOTAL405.0100_0010</vt:lpstr>
      <vt:lpstr>'416.0160 PCC DRIVE'!TOTAL416.0160_0010</vt:lpstr>
      <vt:lpstr>'460 HMA'!TOTAL455.0605_0010</vt:lpstr>
      <vt:lpstr>'460 HMA'!TOTAL455.0605_0020</vt:lpstr>
      <vt:lpstr>'Z - NO MQ SHEET'!TOTAL460.2000_0010</vt:lpstr>
      <vt:lpstr>'460 HMA'!TOTAL460.6223_0010</vt:lpstr>
      <vt:lpstr>'460 HMA'!TOTAL460.6223_0020</vt:lpstr>
      <vt:lpstr>'460 HMA'!TOTAL460.6244_0010</vt:lpstr>
      <vt:lpstr>'460 HMA'!TOTAL460.6244_0020</vt:lpstr>
      <vt:lpstr>'460 HMA'!TOTAL465.0120_0010</vt:lpstr>
      <vt:lpstr>'460 HMA'!TOTAL465.0120_0020</vt:lpstr>
      <vt:lpstr>'509 RET WALL ITEMS'!TOTAL509.0400.S_0010</vt:lpstr>
      <vt:lpstr>'509 RET WALL ITEMS'!TOTAL509.1500_0010</vt:lpstr>
      <vt:lpstr>'509 RET WALL ITEMS'!TOTAL509.9025.S_0010</vt:lpstr>
      <vt:lpstr>'509 RET WALL ITEMS'!TOTAL517.1010.S.01_0010</vt:lpstr>
      <vt:lpstr>'611.2004 SS STRUCTURES'!TOTAL520.8000_0010</vt:lpstr>
      <vt:lpstr>'601.0411 CG'!TOTAL601.0411_0010</vt:lpstr>
      <vt:lpstr>'602.0415 PCC SW'!TOTAL601.0600_0010</vt:lpstr>
      <vt:lpstr>'602.0415 PCC SW'!TOTAL602.0415_0010</vt:lpstr>
      <vt:lpstr>'602.0415 PCC SW'!TOTAL602.0505_0010</vt:lpstr>
      <vt:lpstr>'611.2004 SS STRUCTURES'!TOTAL611.2004_0010</vt:lpstr>
      <vt:lpstr>'611.2004 SS STRUCTURES'!TOTAL611.3230_0010</vt:lpstr>
      <vt:lpstr>'611.8110 ADJUSTING COVERS'!TOTAL611.8110_0010</vt:lpstr>
      <vt:lpstr>'611.8110 ADJUSTING COVERS'!TOTAL611.8115_0010</vt:lpstr>
      <vt:lpstr>'Z - NO MQ SHEET'!TOTAL618.0100.01_0010</vt:lpstr>
      <vt:lpstr>'Z - NO MQ SHEET'!TOTAL619.1000_0010</vt:lpstr>
      <vt:lpstr>'305 BAD'!TOTAL624.0100_0010</vt:lpstr>
      <vt:lpstr>'625.0100 LANDSCAPING'!TOTAL625.0100_0010</vt:lpstr>
      <vt:lpstr>'628.1905 EC MOB'!TOTAL628.1905_0010</vt:lpstr>
      <vt:lpstr>'628.1905 EC MOB'!TOTAL628.1910_0010</vt:lpstr>
      <vt:lpstr>'625.0100 LANDSCAPING'!TOTAL628.2008_0010</vt:lpstr>
      <vt:lpstr>'628.7005 INLET PROTECTION'!TOTAL628.7005_0010</vt:lpstr>
      <vt:lpstr>'628.7005 INLET PROTECTION'!TOTAL628.7015_0010</vt:lpstr>
      <vt:lpstr>'625.0100 LANDSCAPING'!TOTAL629.0210_0010</vt:lpstr>
      <vt:lpstr>'625.0100 LANDSCAPING'!TOTAL630.0140_0010</vt:lpstr>
      <vt:lpstr>'625.0100 LANDSCAPING'!TOTAL630.0500_0010</vt:lpstr>
      <vt:lpstr>'638.2102 MOVING SIGNS'!TOTAL638.2102_0010</vt:lpstr>
      <vt:lpstr>'Z - NO MQ SHEET'!TOTAL642.5201_0010</vt:lpstr>
      <vt:lpstr>'643 TRAFFIC CONTROL'!TOTAL643.0300_0010</vt:lpstr>
      <vt:lpstr>'643 TRAFFIC CONTROL'!TOTAL643.0420_0010</vt:lpstr>
      <vt:lpstr>'643 TRAFFIC CONTROL'!TOTAL643.0705_0010</vt:lpstr>
      <vt:lpstr>'643 TRAFFIC CONTROL'!TOTAL643.0715_0010</vt:lpstr>
      <vt:lpstr>'643 TRAFFIC CONTROL'!TOTAL643.0900_0010</vt:lpstr>
      <vt:lpstr>'643 TRAFFIC CONTROL'!TOTAL643.1050_0010</vt:lpstr>
      <vt:lpstr>'643 TRAFFIC CONTROL'!TOTAL643.1070_0010</vt:lpstr>
      <vt:lpstr>'643 TRAFFIC CONTROL'!TOTAL643.5000_0010</vt:lpstr>
      <vt:lpstr>'644.1420 TEMP PED'!TOTAL644.1420_0010</vt:lpstr>
      <vt:lpstr>'644.1420 TEMP PED'!TOTAL644.1601_0010</vt:lpstr>
      <vt:lpstr>'644.1420 TEMP PED'!TOTAL644.1810_0010</vt:lpstr>
      <vt:lpstr>'646.1020 MARKING YELLOW'!TOTAL646.1020_0010</vt:lpstr>
      <vt:lpstr>'616.1040 MARKING WHITE'!TOTAL646.1040_0010</vt:lpstr>
      <vt:lpstr>'616.1040 MARKING WHITE'!TOTAL646.3020_0010</vt:lpstr>
      <vt:lpstr>'646.1020 MARKING YELLOW'!TOTAL646.4520_0010</vt:lpstr>
      <vt:lpstr>'616.1040 MARKING WHITE'!TOTAL646.5020_0010</vt:lpstr>
      <vt:lpstr>'616.1040 MARKING WHITE'!TOTAL646.5120_0010</vt:lpstr>
      <vt:lpstr>'616.1040 MARKING WHITE'!TOTAL646.6120_0010</vt:lpstr>
      <vt:lpstr>'646.9000 MARKING REMOVAL'!TOTAL646.9000_0010</vt:lpstr>
      <vt:lpstr>'646.9000 MARKING REMOVAL'!TOTAL646.9200_0010</vt:lpstr>
      <vt:lpstr>'649.0105 TEMP PAINT'!TOTAL649.0105_0010</vt:lpstr>
      <vt:lpstr>'649.0105 TEMP PAINT'!TOTAL649.0150_0010</vt:lpstr>
      <vt:lpstr>'649.0105 TEMP PAINT'!TOTAL649.0805_0010</vt:lpstr>
      <vt:lpstr>'611.2004 SS STRUCTURES'!TOTAL650.4000_0010</vt:lpstr>
      <vt:lpstr>'601.0411 CG'!TOTAL650.5500_0010</vt:lpstr>
      <vt:lpstr>'650 STAKING'!TOTAL650.8000_0010</vt:lpstr>
      <vt:lpstr>'SPV.0060.01 CR GRADING'!TOTAL650.9000_0010</vt:lpstr>
      <vt:lpstr>'650 STAKING'!TOTAL650.9910.01_0010</vt:lpstr>
      <vt:lpstr>'690 SAWING CG'!TOTAL690.0150_0010</vt:lpstr>
      <vt:lpstr>'690 SAWING CR 1 OF 2'!TOTAL690.0150_0010</vt:lpstr>
      <vt:lpstr>'690 SAWING CR 2 OF 2'!TOTAL690.0150_0010</vt:lpstr>
      <vt:lpstr>'690 SAWING TIES'!TOTAL690.0150_0010</vt:lpstr>
      <vt:lpstr>'690 SAWING CG'!TOTAL690.0250_0010</vt:lpstr>
      <vt:lpstr>'690 SAWING CR 1 OF 2'!TOTAL690.0250_0010</vt:lpstr>
      <vt:lpstr>'690 SAWING CR 2 OF 2'!TOTAL690.0250_0010</vt:lpstr>
      <vt:lpstr>'690 SAWING TIES'!TOTAL690.0250_0010</vt:lpstr>
      <vt:lpstr>'Z - NO MQ SHEET'!TOTAL740.0440_0010</vt:lpstr>
      <vt:lpstr>'SPV.0060.01 CR GRADING'!TOTALSPV.0060.01_0010</vt:lpstr>
      <vt:lpstr>'SPV.01605.01 HMA TERRACE'!TOTALSPV.0165.01_0010</vt:lpstr>
      <vt:lpstr>'SPV.0180.01 THERMOPLASTIC'!TOTALSPV.0180.01_0010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WEI, HUNTER</dc:creator>
  <cp:lastModifiedBy>Alex Jones</cp:lastModifiedBy>
  <cp:lastPrinted>2020-03-11T17:40:35Z</cp:lastPrinted>
  <dcterms:created xsi:type="dcterms:W3CDTF">2015-06-05T18:17:20Z</dcterms:created>
  <dcterms:modified xsi:type="dcterms:W3CDTF">2024-03-19T15:00:03Z</dcterms:modified>
  <cp:category>$0.00</cp:category>
</cp:coreProperties>
</file>